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192" yWindow="468" windowWidth="18528" windowHeight="6636"/>
  </bookViews>
  <sheets>
    <sheet name="LewesRvrStruc" sheetId="5" r:id="rId1"/>
    <sheet name="HancockStrat" sheetId="4" r:id="rId2"/>
    <sheet name="TanglefootStruc" sheetId="3" r:id="rId3"/>
    <sheet name="TanglefootStrat" sheetId="1" r:id="rId4"/>
    <sheet name="Tantalus" sheetId="2" r:id="rId5"/>
    <sheet name="summary" sheetId="6" r:id="rId6"/>
  </sheets>
  <definedNames>
    <definedName name="_AtRisk_FitDataRange_FIT_24573_240D1" localSheetId="1" hidden="1">HancockStrat!$B$31:$D$31</definedName>
    <definedName name="_AtRisk_FitDataRange_FIT_24573_240D1" localSheetId="0" hidden="1">LewesRvrStruc!$B$31:$D$31</definedName>
    <definedName name="_AtRisk_FitDataRange_FIT_24573_240D1" localSheetId="2" hidden="1">TanglefootStruc!$B$31:$D$31</definedName>
    <definedName name="_AtRisk_FitDataRange_FIT_24573_240D1" localSheetId="4" hidden="1">Tantalus!$B$31:$D$31</definedName>
    <definedName name="_AtRisk_FitDataRange_FIT_24573_240D1" hidden="1">TanglefootStrat!$B$31:$D$31</definedName>
    <definedName name="_AtRisk_FitDataRange_FIT_7FC43_474D1" localSheetId="1" hidden="1">HancockStrat!$B$38:$D$38</definedName>
    <definedName name="_AtRisk_FitDataRange_FIT_7FC43_474D1" localSheetId="0" hidden="1">LewesRvrStruc!$B$38:$D$38</definedName>
    <definedName name="_AtRisk_FitDataRange_FIT_7FC43_474D1" localSheetId="2" hidden="1">TanglefootStruc!$B$38:$D$38</definedName>
    <definedName name="_AtRisk_FitDataRange_FIT_7FC43_474D1" localSheetId="4" hidden="1">Tantalus!$B$38:$D$38</definedName>
    <definedName name="_AtRisk_FitDataRange_FIT_7FC43_474D1" hidden="1">TanglefootStrat!$B$38:$D$38</definedName>
    <definedName name="_AtRisk_FitDataRange_FIT_850C0_5C796" localSheetId="1" hidden="1">HancockStrat!$B$34:$D$34</definedName>
    <definedName name="_AtRisk_FitDataRange_FIT_850C0_5C796" localSheetId="0" hidden="1">LewesRvrStruc!$B$34:$D$34</definedName>
    <definedName name="_AtRisk_FitDataRange_FIT_850C0_5C796" localSheetId="2" hidden="1">TanglefootStruc!$B$34:$D$34</definedName>
    <definedName name="_AtRisk_FitDataRange_FIT_850C0_5C796" localSheetId="4" hidden="1">Tantalus!$B$34:$D$34</definedName>
    <definedName name="_AtRisk_FitDataRange_FIT_850C0_5C796" hidden="1">TanglefootStrat!$B$34:$D$34</definedName>
    <definedName name="_AtRisk_FitDataRange_FIT_9BF11_37615" localSheetId="1" hidden="1">HancockStrat!$B$36:$D$36</definedName>
    <definedName name="_AtRisk_FitDataRange_FIT_9BF11_37615" localSheetId="0" hidden="1">LewesRvrStruc!$B$36:$D$36</definedName>
    <definedName name="_AtRisk_FitDataRange_FIT_9BF11_37615" localSheetId="2" hidden="1">TanglefootStruc!$B$36:$D$36</definedName>
    <definedName name="_AtRisk_FitDataRange_FIT_9BF11_37615" localSheetId="4" hidden="1">Tantalus!$B$36:$D$36</definedName>
    <definedName name="_AtRisk_FitDataRange_FIT_9BF11_37615" hidden="1">TanglefootStrat!$B$36:$D$36</definedName>
    <definedName name="_AtRisk_FitDataRange_FIT_DC365_A4D2E" localSheetId="1" hidden="1">HancockStrat!$B$35:$D$35</definedName>
    <definedName name="_AtRisk_FitDataRange_FIT_DC365_A4D2E" localSheetId="0" hidden="1">LewesRvrStruc!$B$35:$D$35</definedName>
    <definedName name="_AtRisk_FitDataRange_FIT_DC365_A4D2E" localSheetId="2" hidden="1">TanglefootStruc!$B$35:$D$35</definedName>
    <definedName name="_AtRisk_FitDataRange_FIT_DC365_A4D2E" localSheetId="4" hidden="1">Tantalus!$B$35:$D$35</definedName>
    <definedName name="_AtRisk_FitDataRange_FIT_DC365_A4D2E" hidden="1">TanglefootStrat!$B$35:$D$35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FALSE</definedName>
    <definedName name="_AtRisk_SimSetting_StatisticFunctionUpdating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Pal_Workbook_GUID" hidden="1">"INE6UG9NUNBWTXUK3YS3UIFS"</definedName>
    <definedName name="_xlnm.Print_Area" localSheetId="1">HancockStrat!$A$1:$K$97</definedName>
    <definedName name="_xlnm.Print_Area" localSheetId="0">LewesRvrStruc!$A$1:$K$97</definedName>
    <definedName name="_xlnm.Print_Area" localSheetId="3">TanglefootStrat!$A$1:$K$97</definedName>
    <definedName name="_xlnm.Print_Area" localSheetId="2">TanglefootStruc!$A$1:$K$97</definedName>
    <definedName name="_xlnm.Print_Area" localSheetId="4">Tantalus!$A$1:$K$97</definedName>
    <definedName name="RiskAfterRecalcMacro" hidden="1">""</definedName>
    <definedName name="RiskAfterSimMacro" hidden="1">"Export_Results"</definedName>
    <definedName name="RiskBeforeRecalcMacro" hidden="1">""</definedName>
    <definedName name="RiskBeforeSimMacro" hidden="1">"Load_Next_Data"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TRUE</definedName>
  </definedNames>
  <calcPr calcId="144525" concurrentCalc="0"/>
</workbook>
</file>

<file path=xl/calcChain.xml><?xml version="1.0" encoding="utf-8"?>
<calcChain xmlns="http://schemas.openxmlformats.org/spreadsheetml/2006/main">
  <c r="AG53" i="2" l="1"/>
  <c r="AG51" i="2"/>
  <c r="AG52" i="2"/>
  <c r="AG56" i="2"/>
  <c r="AG62" i="2"/>
  <c r="AG50" i="2"/>
  <c r="AG41" i="2"/>
  <c r="AG42" i="2"/>
  <c r="AG43" i="2"/>
  <c r="AG44" i="2"/>
  <c r="AG45" i="2"/>
  <c r="AG46" i="2"/>
  <c r="AG47" i="2"/>
  <c r="AG48" i="2"/>
  <c r="AG76" i="2"/>
  <c r="AG87" i="2"/>
  <c r="AG31" i="2"/>
  <c r="AG35" i="2"/>
  <c r="AG33" i="2"/>
  <c r="AG34" i="2"/>
  <c r="AG57" i="2"/>
  <c r="AG58" i="2"/>
  <c r="AG64" i="2"/>
  <c r="AG49" i="2"/>
  <c r="AG81" i="2"/>
  <c r="AG67" i="2"/>
  <c r="AG77" i="2"/>
  <c r="AG54" i="2"/>
  <c r="AG88" i="2"/>
  <c r="AG89" i="2"/>
  <c r="AG55" i="2"/>
  <c r="AG80" i="2"/>
  <c r="AG91" i="2"/>
  <c r="AG92" i="2"/>
  <c r="AG93" i="2"/>
  <c r="AG40" i="2"/>
  <c r="AG39" i="2"/>
  <c r="AG71" i="2"/>
  <c r="AG94" i="2"/>
  <c r="AG96" i="2"/>
  <c r="AL96" i="2"/>
  <c r="AK96" i="2"/>
  <c r="AJ96" i="2"/>
  <c r="AI96" i="2"/>
  <c r="AH96" i="2"/>
  <c r="AL94" i="2"/>
  <c r="AK94" i="2"/>
  <c r="AJ94" i="2"/>
  <c r="AI94" i="2"/>
  <c r="AH94" i="2"/>
  <c r="AL93" i="2"/>
  <c r="AK93" i="2"/>
  <c r="AJ93" i="2"/>
  <c r="AI93" i="2"/>
  <c r="AH93" i="2"/>
  <c r="AL92" i="2"/>
  <c r="AK92" i="2"/>
  <c r="AJ92" i="2"/>
  <c r="AI92" i="2"/>
  <c r="AH92" i="2"/>
  <c r="AL91" i="2"/>
  <c r="AK91" i="2"/>
  <c r="AJ91" i="2"/>
  <c r="AI91" i="2"/>
  <c r="AH91" i="2"/>
  <c r="AL89" i="2"/>
  <c r="AK89" i="2"/>
  <c r="AJ89" i="2"/>
  <c r="AI89" i="2"/>
  <c r="AH89" i="2"/>
  <c r="AL88" i="2"/>
  <c r="AK88" i="2"/>
  <c r="AJ88" i="2"/>
  <c r="AI88" i="2"/>
  <c r="AH88" i="2"/>
  <c r="AL87" i="2"/>
  <c r="AK87" i="2"/>
  <c r="AJ87" i="2"/>
  <c r="AI87" i="2"/>
  <c r="AH87" i="2"/>
  <c r="AG82" i="2"/>
  <c r="AL82" i="2"/>
  <c r="AK82" i="2"/>
  <c r="AJ82" i="2"/>
  <c r="AI82" i="2"/>
  <c r="AH82" i="2"/>
  <c r="AL81" i="2"/>
  <c r="AK81" i="2"/>
  <c r="AJ81" i="2"/>
  <c r="AI81" i="2"/>
  <c r="AH81" i="2"/>
  <c r="AL80" i="2"/>
  <c r="AK80" i="2"/>
  <c r="AJ80" i="2"/>
  <c r="AI80" i="2"/>
  <c r="AH80" i="2"/>
  <c r="AG78" i="2"/>
  <c r="AL78" i="2"/>
  <c r="AK78" i="2"/>
  <c r="AJ78" i="2"/>
  <c r="AI78" i="2"/>
  <c r="AH78" i="2"/>
  <c r="AL77" i="2"/>
  <c r="AK77" i="2"/>
  <c r="AJ77" i="2"/>
  <c r="AI77" i="2"/>
  <c r="AH77" i="2"/>
  <c r="AL76" i="2"/>
  <c r="AK76" i="2"/>
  <c r="AJ76" i="2"/>
  <c r="AI76" i="2"/>
  <c r="AH76" i="2"/>
  <c r="AL71" i="2"/>
  <c r="AK71" i="2"/>
  <c r="AJ71" i="2"/>
  <c r="AI71" i="2"/>
  <c r="AH71" i="2"/>
  <c r="AL67" i="2"/>
  <c r="AK67" i="2"/>
  <c r="AJ67" i="2"/>
  <c r="AI67" i="2"/>
  <c r="AH67" i="2"/>
  <c r="AG65" i="2"/>
  <c r="AG66" i="2"/>
  <c r="AL66" i="2"/>
  <c r="AK66" i="2"/>
  <c r="AJ66" i="2"/>
  <c r="AI66" i="2"/>
  <c r="AH66" i="2"/>
  <c r="AL65" i="2"/>
  <c r="AK65" i="2"/>
  <c r="AJ65" i="2"/>
  <c r="AI65" i="2"/>
  <c r="AH65" i="2"/>
  <c r="AL64" i="2"/>
  <c r="AK64" i="2"/>
  <c r="AJ64" i="2"/>
  <c r="AI64" i="2"/>
  <c r="AH64" i="2"/>
  <c r="AG63" i="2"/>
  <c r="AL63" i="2"/>
  <c r="AK63" i="2"/>
  <c r="AJ63" i="2"/>
  <c r="AI63" i="2"/>
  <c r="AH63" i="2"/>
  <c r="AL62" i="2"/>
  <c r="AK62" i="2"/>
  <c r="AJ62" i="2"/>
  <c r="AI62" i="2"/>
  <c r="AH62" i="2"/>
  <c r="AL58" i="2"/>
  <c r="AK58" i="2"/>
  <c r="AJ58" i="2"/>
  <c r="AI58" i="2"/>
  <c r="AH58" i="2"/>
  <c r="AL57" i="2"/>
  <c r="AK57" i="2"/>
  <c r="AJ57" i="2"/>
  <c r="AI57" i="2"/>
  <c r="AH57" i="2"/>
  <c r="AL56" i="2"/>
  <c r="AK56" i="2"/>
  <c r="AJ56" i="2"/>
  <c r="AI56" i="2"/>
  <c r="AH56" i="2"/>
  <c r="AL55" i="2"/>
  <c r="AK55" i="2"/>
  <c r="AJ55" i="2"/>
  <c r="AI55" i="2"/>
  <c r="AH55" i="2"/>
  <c r="AL54" i="2"/>
  <c r="AK54" i="2"/>
  <c r="AJ54" i="2"/>
  <c r="AI54" i="2"/>
  <c r="AH54" i="2"/>
  <c r="AL53" i="2"/>
  <c r="AK53" i="2"/>
  <c r="AJ53" i="2"/>
  <c r="AI53" i="2"/>
  <c r="AH53" i="2"/>
  <c r="AL52" i="2"/>
  <c r="AK52" i="2"/>
  <c r="AJ52" i="2"/>
  <c r="AI52" i="2"/>
  <c r="AH52" i="2"/>
  <c r="AL51" i="2"/>
  <c r="AK51" i="2"/>
  <c r="AJ51" i="2"/>
  <c r="AI51" i="2"/>
  <c r="AH51" i="2"/>
  <c r="AL50" i="2"/>
  <c r="AK50" i="2"/>
  <c r="AJ50" i="2"/>
  <c r="AI50" i="2"/>
  <c r="AH50" i="2"/>
  <c r="AL49" i="2"/>
  <c r="AK49" i="2"/>
  <c r="AJ49" i="2"/>
  <c r="AI49" i="2"/>
  <c r="AH49" i="2"/>
  <c r="AL48" i="2"/>
  <c r="AK48" i="2"/>
  <c r="AJ48" i="2"/>
  <c r="AI48" i="2"/>
  <c r="AH48" i="2"/>
  <c r="AL47" i="2"/>
  <c r="AK47" i="2"/>
  <c r="AJ47" i="2"/>
  <c r="AI47" i="2"/>
  <c r="AH47" i="2"/>
  <c r="AL46" i="2"/>
  <c r="AK46" i="2"/>
  <c r="AJ46" i="2"/>
  <c r="AI46" i="2"/>
  <c r="AH46" i="2"/>
  <c r="AL45" i="2"/>
  <c r="AK45" i="2"/>
  <c r="AJ45" i="2"/>
  <c r="AI45" i="2"/>
  <c r="AH45" i="2"/>
  <c r="AL44" i="2"/>
  <c r="AK44" i="2"/>
  <c r="AJ44" i="2"/>
  <c r="AI44" i="2"/>
  <c r="AH44" i="2"/>
  <c r="AL43" i="2"/>
  <c r="AK43" i="2"/>
  <c r="AJ43" i="2"/>
  <c r="AI43" i="2"/>
  <c r="AH43" i="2"/>
  <c r="AL42" i="2"/>
  <c r="AK42" i="2"/>
  <c r="AJ42" i="2"/>
  <c r="AI42" i="2"/>
  <c r="AH42" i="2"/>
  <c r="AL41" i="2"/>
  <c r="AK41" i="2"/>
  <c r="AJ41" i="2"/>
  <c r="AI41" i="2"/>
  <c r="AH41" i="2"/>
  <c r="AL40" i="2"/>
  <c r="AK40" i="2"/>
  <c r="AJ40" i="2"/>
  <c r="AI40" i="2"/>
  <c r="AH40" i="2"/>
  <c r="AL39" i="2"/>
  <c r="AK39" i="2"/>
  <c r="AJ39" i="2"/>
  <c r="AI39" i="2"/>
  <c r="AH39" i="2"/>
  <c r="AG38" i="2"/>
  <c r="AL38" i="2"/>
  <c r="AK38" i="2"/>
  <c r="AJ38" i="2"/>
  <c r="AI38" i="2"/>
  <c r="AH38" i="2"/>
  <c r="AG37" i="2"/>
  <c r="AL37" i="2"/>
  <c r="AK37" i="2"/>
  <c r="AJ37" i="2"/>
  <c r="AI37" i="2"/>
  <c r="AH37" i="2"/>
  <c r="AG36" i="2"/>
  <c r="AL36" i="2"/>
  <c r="AK36" i="2"/>
  <c r="AJ36" i="2"/>
  <c r="AI36" i="2"/>
  <c r="AH36" i="2"/>
  <c r="AL35" i="2"/>
  <c r="AK35" i="2"/>
  <c r="AJ35" i="2"/>
  <c r="AI35" i="2"/>
  <c r="AH35" i="2"/>
  <c r="AL34" i="2"/>
  <c r="AK34" i="2"/>
  <c r="AJ34" i="2"/>
  <c r="AI34" i="2"/>
  <c r="AH34" i="2"/>
  <c r="AL33" i="2"/>
  <c r="AK33" i="2"/>
  <c r="AJ33" i="2"/>
  <c r="AI33" i="2"/>
  <c r="AH33" i="2"/>
  <c r="AG32" i="2"/>
  <c r="AL32" i="2"/>
  <c r="AK32" i="2"/>
  <c r="AJ32" i="2"/>
  <c r="AI32" i="2"/>
  <c r="AH32" i="2"/>
  <c r="AL31" i="2"/>
  <c r="AK31" i="2"/>
  <c r="AJ31" i="2"/>
  <c r="AI31" i="2"/>
  <c r="AH31" i="2"/>
  <c r="AG53" i="1"/>
  <c r="AG51" i="1"/>
  <c r="AG52" i="1"/>
  <c r="AG56" i="1"/>
  <c r="AG62" i="1"/>
  <c r="AG50" i="1"/>
  <c r="AG41" i="1"/>
  <c r="AG42" i="1"/>
  <c r="AG43" i="1"/>
  <c r="AG44" i="1"/>
  <c r="AG45" i="1"/>
  <c r="AG46" i="1"/>
  <c r="AG47" i="1"/>
  <c r="AG48" i="1"/>
  <c r="AG76" i="1"/>
  <c r="AG87" i="1"/>
  <c r="AG31" i="1"/>
  <c r="AG35" i="1"/>
  <c r="AG33" i="1"/>
  <c r="AG34" i="1"/>
  <c r="AG57" i="1"/>
  <c r="AG58" i="1"/>
  <c r="AG64" i="1"/>
  <c r="AG49" i="1"/>
  <c r="AG81" i="1"/>
  <c r="AG67" i="1"/>
  <c r="AG77" i="1"/>
  <c r="AG54" i="1"/>
  <c r="AG88" i="1"/>
  <c r="AG89" i="1"/>
  <c r="AG55" i="1"/>
  <c r="AG80" i="1"/>
  <c r="AG91" i="1"/>
  <c r="AG92" i="1"/>
  <c r="AG93" i="1"/>
  <c r="AG40" i="1"/>
  <c r="AG39" i="1"/>
  <c r="AG71" i="1"/>
  <c r="AG94" i="1"/>
  <c r="AG96" i="1"/>
  <c r="AL96" i="1"/>
  <c r="AK96" i="1"/>
  <c r="AJ96" i="1"/>
  <c r="AI96" i="1"/>
  <c r="AH96" i="1"/>
  <c r="AL94" i="1"/>
  <c r="AK94" i="1"/>
  <c r="AJ94" i="1"/>
  <c r="AI94" i="1"/>
  <c r="AH94" i="1"/>
  <c r="AL93" i="1"/>
  <c r="AK93" i="1"/>
  <c r="AJ93" i="1"/>
  <c r="AI93" i="1"/>
  <c r="AH93" i="1"/>
  <c r="AL92" i="1"/>
  <c r="AK92" i="1"/>
  <c r="AJ92" i="1"/>
  <c r="AI92" i="1"/>
  <c r="AH92" i="1"/>
  <c r="AL91" i="1"/>
  <c r="AK91" i="1"/>
  <c r="AJ91" i="1"/>
  <c r="AI91" i="1"/>
  <c r="AH91" i="1"/>
  <c r="AL89" i="1"/>
  <c r="AK89" i="1"/>
  <c r="AJ89" i="1"/>
  <c r="AI89" i="1"/>
  <c r="AH89" i="1"/>
  <c r="AL88" i="1"/>
  <c r="AK88" i="1"/>
  <c r="AJ88" i="1"/>
  <c r="AI88" i="1"/>
  <c r="AH88" i="1"/>
  <c r="AL87" i="1"/>
  <c r="AK87" i="1"/>
  <c r="AJ87" i="1"/>
  <c r="AI87" i="1"/>
  <c r="AH87" i="1"/>
  <c r="AG82" i="1"/>
  <c r="AL82" i="1"/>
  <c r="AK82" i="1"/>
  <c r="AJ82" i="1"/>
  <c r="AI82" i="1"/>
  <c r="AH82" i="1"/>
  <c r="AL81" i="1"/>
  <c r="AK81" i="1"/>
  <c r="AJ81" i="1"/>
  <c r="AI81" i="1"/>
  <c r="AH81" i="1"/>
  <c r="AL80" i="1"/>
  <c r="AK80" i="1"/>
  <c r="AJ80" i="1"/>
  <c r="AI80" i="1"/>
  <c r="AH80" i="1"/>
  <c r="AG78" i="1"/>
  <c r="AL78" i="1"/>
  <c r="AK78" i="1"/>
  <c r="AJ78" i="1"/>
  <c r="AI78" i="1"/>
  <c r="AH78" i="1"/>
  <c r="AL77" i="1"/>
  <c r="AK77" i="1"/>
  <c r="AJ77" i="1"/>
  <c r="AI77" i="1"/>
  <c r="AH77" i="1"/>
  <c r="AL76" i="1"/>
  <c r="AK76" i="1"/>
  <c r="AJ76" i="1"/>
  <c r="AI76" i="1"/>
  <c r="AH76" i="1"/>
  <c r="AL71" i="1"/>
  <c r="AK71" i="1"/>
  <c r="AJ71" i="1"/>
  <c r="AI71" i="1"/>
  <c r="AH71" i="1"/>
  <c r="AL67" i="1"/>
  <c r="AK67" i="1"/>
  <c r="AJ67" i="1"/>
  <c r="AI67" i="1"/>
  <c r="AH67" i="1"/>
  <c r="AG65" i="1"/>
  <c r="AG66" i="1"/>
  <c r="AL66" i="1"/>
  <c r="AK66" i="1"/>
  <c r="AJ66" i="1"/>
  <c r="AI66" i="1"/>
  <c r="AH66" i="1"/>
  <c r="AL65" i="1"/>
  <c r="AK65" i="1"/>
  <c r="AJ65" i="1"/>
  <c r="AI65" i="1"/>
  <c r="AH65" i="1"/>
  <c r="AL64" i="1"/>
  <c r="AK64" i="1"/>
  <c r="AJ64" i="1"/>
  <c r="AI64" i="1"/>
  <c r="AH64" i="1"/>
  <c r="AG63" i="1"/>
  <c r="AL63" i="1"/>
  <c r="AK63" i="1"/>
  <c r="AJ63" i="1"/>
  <c r="AI63" i="1"/>
  <c r="AH63" i="1"/>
  <c r="AL62" i="1"/>
  <c r="AK62" i="1"/>
  <c r="AJ62" i="1"/>
  <c r="AI62" i="1"/>
  <c r="AH62" i="1"/>
  <c r="AL58" i="1"/>
  <c r="AK58" i="1"/>
  <c r="AJ58" i="1"/>
  <c r="AI58" i="1"/>
  <c r="AH58" i="1"/>
  <c r="AL57" i="1"/>
  <c r="AK57" i="1"/>
  <c r="AJ57" i="1"/>
  <c r="AI57" i="1"/>
  <c r="AH57" i="1"/>
  <c r="AL56" i="1"/>
  <c r="AK56" i="1"/>
  <c r="AJ56" i="1"/>
  <c r="AI56" i="1"/>
  <c r="AH56" i="1"/>
  <c r="AL55" i="1"/>
  <c r="AK55" i="1"/>
  <c r="AJ55" i="1"/>
  <c r="AI55" i="1"/>
  <c r="AH55" i="1"/>
  <c r="AL54" i="1"/>
  <c r="AK54" i="1"/>
  <c r="AJ54" i="1"/>
  <c r="AI54" i="1"/>
  <c r="AH54" i="1"/>
  <c r="AL53" i="1"/>
  <c r="AK53" i="1"/>
  <c r="AJ53" i="1"/>
  <c r="AI53" i="1"/>
  <c r="AH53" i="1"/>
  <c r="AL52" i="1"/>
  <c r="AK52" i="1"/>
  <c r="AJ52" i="1"/>
  <c r="AI52" i="1"/>
  <c r="AH52" i="1"/>
  <c r="AL51" i="1"/>
  <c r="AK51" i="1"/>
  <c r="AJ51" i="1"/>
  <c r="AI51" i="1"/>
  <c r="AH51" i="1"/>
  <c r="AL50" i="1"/>
  <c r="AK50" i="1"/>
  <c r="AJ50" i="1"/>
  <c r="AI50" i="1"/>
  <c r="AH50" i="1"/>
  <c r="AL49" i="1"/>
  <c r="AK49" i="1"/>
  <c r="AJ49" i="1"/>
  <c r="AI49" i="1"/>
  <c r="AH49" i="1"/>
  <c r="AL48" i="1"/>
  <c r="AK48" i="1"/>
  <c r="AJ48" i="1"/>
  <c r="AI48" i="1"/>
  <c r="AH48" i="1"/>
  <c r="AL47" i="1"/>
  <c r="AK47" i="1"/>
  <c r="AJ47" i="1"/>
  <c r="AI47" i="1"/>
  <c r="AH47" i="1"/>
  <c r="AL46" i="1"/>
  <c r="AK46" i="1"/>
  <c r="AJ46" i="1"/>
  <c r="AI46" i="1"/>
  <c r="AH46" i="1"/>
  <c r="AL45" i="1"/>
  <c r="AK45" i="1"/>
  <c r="AJ45" i="1"/>
  <c r="AI45" i="1"/>
  <c r="AH45" i="1"/>
  <c r="AL44" i="1"/>
  <c r="AK44" i="1"/>
  <c r="AJ44" i="1"/>
  <c r="AI44" i="1"/>
  <c r="AH44" i="1"/>
  <c r="AL43" i="1"/>
  <c r="AK43" i="1"/>
  <c r="AJ43" i="1"/>
  <c r="AI43" i="1"/>
  <c r="AH43" i="1"/>
  <c r="AL42" i="1"/>
  <c r="AK42" i="1"/>
  <c r="AJ42" i="1"/>
  <c r="AI42" i="1"/>
  <c r="AH42" i="1"/>
  <c r="AL41" i="1"/>
  <c r="AK41" i="1"/>
  <c r="AJ41" i="1"/>
  <c r="AI41" i="1"/>
  <c r="AH41" i="1"/>
  <c r="AL40" i="1"/>
  <c r="AK40" i="1"/>
  <c r="AJ40" i="1"/>
  <c r="AI40" i="1"/>
  <c r="AH40" i="1"/>
  <c r="AL39" i="1"/>
  <c r="AK39" i="1"/>
  <c r="AJ39" i="1"/>
  <c r="AI39" i="1"/>
  <c r="AH39" i="1"/>
  <c r="AG38" i="1"/>
  <c r="AL38" i="1"/>
  <c r="AK38" i="1"/>
  <c r="AJ38" i="1"/>
  <c r="AI38" i="1"/>
  <c r="AH38" i="1"/>
  <c r="AG37" i="1"/>
  <c r="AL37" i="1"/>
  <c r="AK37" i="1"/>
  <c r="AJ37" i="1"/>
  <c r="AI37" i="1"/>
  <c r="AH37" i="1"/>
  <c r="AG36" i="1"/>
  <c r="AL36" i="1"/>
  <c r="AK36" i="1"/>
  <c r="AJ36" i="1"/>
  <c r="AI36" i="1"/>
  <c r="AH36" i="1"/>
  <c r="AL35" i="1"/>
  <c r="AK35" i="1"/>
  <c r="AJ35" i="1"/>
  <c r="AI35" i="1"/>
  <c r="AH35" i="1"/>
  <c r="AL34" i="1"/>
  <c r="AK34" i="1"/>
  <c r="AJ34" i="1"/>
  <c r="AI34" i="1"/>
  <c r="AH34" i="1"/>
  <c r="AL33" i="1"/>
  <c r="AK33" i="1"/>
  <c r="AJ33" i="1"/>
  <c r="AI33" i="1"/>
  <c r="AH33" i="1"/>
  <c r="AG32" i="1"/>
  <c r="AL32" i="1"/>
  <c r="AK32" i="1"/>
  <c r="AJ32" i="1"/>
  <c r="AI32" i="1"/>
  <c r="AH32" i="1"/>
  <c r="AL31" i="1"/>
  <c r="AK31" i="1"/>
  <c r="AJ31" i="1"/>
  <c r="AI31" i="1"/>
  <c r="AH31" i="1"/>
  <c r="AG53" i="3"/>
  <c r="AG51" i="3"/>
  <c r="AG52" i="3"/>
  <c r="AG56" i="3"/>
  <c r="AG62" i="3"/>
  <c r="AG50" i="3"/>
  <c r="AG41" i="3"/>
  <c r="AG42" i="3"/>
  <c r="AG43" i="3"/>
  <c r="AG44" i="3"/>
  <c r="AG45" i="3"/>
  <c r="AG46" i="3"/>
  <c r="AG47" i="3"/>
  <c r="AG48" i="3"/>
  <c r="AG76" i="3"/>
  <c r="AG87" i="3"/>
  <c r="AG31" i="3"/>
  <c r="AG35" i="3"/>
  <c r="AG33" i="3"/>
  <c r="AG34" i="3"/>
  <c r="AG57" i="3"/>
  <c r="AG58" i="3"/>
  <c r="AG64" i="3"/>
  <c r="AG49" i="3"/>
  <c r="AG81" i="3"/>
  <c r="AG67" i="3"/>
  <c r="AG77" i="3"/>
  <c r="AG54" i="3"/>
  <c r="AG88" i="3"/>
  <c r="AG89" i="3"/>
  <c r="AG55" i="3"/>
  <c r="AG80" i="3"/>
  <c r="AG91" i="3"/>
  <c r="AG92" i="3"/>
  <c r="AG93" i="3"/>
  <c r="AG40" i="3"/>
  <c r="AG39" i="3"/>
  <c r="AG71" i="3"/>
  <c r="AG94" i="3"/>
  <c r="AG96" i="3"/>
  <c r="AL96" i="3"/>
  <c r="AK96" i="3"/>
  <c r="AJ96" i="3"/>
  <c r="AI96" i="3"/>
  <c r="AH96" i="3"/>
  <c r="AL94" i="3"/>
  <c r="AK94" i="3"/>
  <c r="AJ94" i="3"/>
  <c r="AI94" i="3"/>
  <c r="AH94" i="3"/>
  <c r="AL93" i="3"/>
  <c r="AK93" i="3"/>
  <c r="AJ93" i="3"/>
  <c r="AI93" i="3"/>
  <c r="AH93" i="3"/>
  <c r="AL92" i="3"/>
  <c r="AK92" i="3"/>
  <c r="AJ92" i="3"/>
  <c r="AI92" i="3"/>
  <c r="AH92" i="3"/>
  <c r="AL91" i="3"/>
  <c r="AK91" i="3"/>
  <c r="AJ91" i="3"/>
  <c r="AI91" i="3"/>
  <c r="AH91" i="3"/>
  <c r="AL89" i="3"/>
  <c r="AK89" i="3"/>
  <c r="AJ89" i="3"/>
  <c r="AI89" i="3"/>
  <c r="AH89" i="3"/>
  <c r="AL88" i="3"/>
  <c r="AK88" i="3"/>
  <c r="AJ88" i="3"/>
  <c r="AI88" i="3"/>
  <c r="AH88" i="3"/>
  <c r="AL87" i="3"/>
  <c r="AK87" i="3"/>
  <c r="AJ87" i="3"/>
  <c r="AI87" i="3"/>
  <c r="AH87" i="3"/>
  <c r="AG82" i="3"/>
  <c r="AL82" i="3"/>
  <c r="AK82" i="3"/>
  <c r="AJ82" i="3"/>
  <c r="AI82" i="3"/>
  <c r="AH82" i="3"/>
  <c r="AL81" i="3"/>
  <c r="AK81" i="3"/>
  <c r="AJ81" i="3"/>
  <c r="AI81" i="3"/>
  <c r="AH81" i="3"/>
  <c r="AL80" i="3"/>
  <c r="AK80" i="3"/>
  <c r="AJ80" i="3"/>
  <c r="AI80" i="3"/>
  <c r="AH80" i="3"/>
  <c r="AG78" i="3"/>
  <c r="AL78" i="3"/>
  <c r="AK78" i="3"/>
  <c r="AJ78" i="3"/>
  <c r="AI78" i="3"/>
  <c r="AH78" i="3"/>
  <c r="AL77" i="3"/>
  <c r="AK77" i="3"/>
  <c r="AJ77" i="3"/>
  <c r="AI77" i="3"/>
  <c r="AH77" i="3"/>
  <c r="AL76" i="3"/>
  <c r="AK76" i="3"/>
  <c r="AJ76" i="3"/>
  <c r="AI76" i="3"/>
  <c r="AH76" i="3"/>
  <c r="AL71" i="3"/>
  <c r="AK71" i="3"/>
  <c r="AJ71" i="3"/>
  <c r="AI71" i="3"/>
  <c r="AH71" i="3"/>
  <c r="AL67" i="3"/>
  <c r="AK67" i="3"/>
  <c r="AJ67" i="3"/>
  <c r="AI67" i="3"/>
  <c r="AH67" i="3"/>
  <c r="AG65" i="3"/>
  <c r="AG66" i="3"/>
  <c r="AL66" i="3"/>
  <c r="AK66" i="3"/>
  <c r="AJ66" i="3"/>
  <c r="AI66" i="3"/>
  <c r="AH66" i="3"/>
  <c r="AL65" i="3"/>
  <c r="AK65" i="3"/>
  <c r="AJ65" i="3"/>
  <c r="AI65" i="3"/>
  <c r="AH65" i="3"/>
  <c r="AL64" i="3"/>
  <c r="AK64" i="3"/>
  <c r="AJ64" i="3"/>
  <c r="AI64" i="3"/>
  <c r="AH64" i="3"/>
  <c r="AG63" i="3"/>
  <c r="AL63" i="3"/>
  <c r="AK63" i="3"/>
  <c r="AJ63" i="3"/>
  <c r="AI63" i="3"/>
  <c r="AH63" i="3"/>
  <c r="AL62" i="3"/>
  <c r="AK62" i="3"/>
  <c r="AJ62" i="3"/>
  <c r="AI62" i="3"/>
  <c r="AH62" i="3"/>
  <c r="AL58" i="3"/>
  <c r="AK58" i="3"/>
  <c r="AJ58" i="3"/>
  <c r="AI58" i="3"/>
  <c r="AH58" i="3"/>
  <c r="AL57" i="3"/>
  <c r="AK57" i="3"/>
  <c r="AJ57" i="3"/>
  <c r="AI57" i="3"/>
  <c r="AH57" i="3"/>
  <c r="AL56" i="3"/>
  <c r="AK56" i="3"/>
  <c r="AJ56" i="3"/>
  <c r="AI56" i="3"/>
  <c r="AH56" i="3"/>
  <c r="AL55" i="3"/>
  <c r="AK55" i="3"/>
  <c r="AJ55" i="3"/>
  <c r="AI55" i="3"/>
  <c r="AH55" i="3"/>
  <c r="AL54" i="3"/>
  <c r="AK54" i="3"/>
  <c r="AJ54" i="3"/>
  <c r="AI54" i="3"/>
  <c r="AH54" i="3"/>
  <c r="AL53" i="3"/>
  <c r="AK53" i="3"/>
  <c r="AJ53" i="3"/>
  <c r="AI53" i="3"/>
  <c r="AH53" i="3"/>
  <c r="AL52" i="3"/>
  <c r="AK52" i="3"/>
  <c r="AJ52" i="3"/>
  <c r="AI52" i="3"/>
  <c r="AH52" i="3"/>
  <c r="AL51" i="3"/>
  <c r="AK51" i="3"/>
  <c r="AJ51" i="3"/>
  <c r="AI51" i="3"/>
  <c r="AH51" i="3"/>
  <c r="AL50" i="3"/>
  <c r="AK50" i="3"/>
  <c r="AJ50" i="3"/>
  <c r="AI50" i="3"/>
  <c r="AH50" i="3"/>
  <c r="AL49" i="3"/>
  <c r="AK49" i="3"/>
  <c r="AJ49" i="3"/>
  <c r="AI49" i="3"/>
  <c r="AH49" i="3"/>
  <c r="AL48" i="3"/>
  <c r="AK48" i="3"/>
  <c r="AJ48" i="3"/>
  <c r="AI48" i="3"/>
  <c r="AH48" i="3"/>
  <c r="AL47" i="3"/>
  <c r="AK47" i="3"/>
  <c r="AJ47" i="3"/>
  <c r="AI47" i="3"/>
  <c r="AH47" i="3"/>
  <c r="AL46" i="3"/>
  <c r="AK46" i="3"/>
  <c r="AJ46" i="3"/>
  <c r="AI46" i="3"/>
  <c r="AH46" i="3"/>
  <c r="AL45" i="3"/>
  <c r="AK45" i="3"/>
  <c r="AJ45" i="3"/>
  <c r="AI45" i="3"/>
  <c r="AH45" i="3"/>
  <c r="AL44" i="3"/>
  <c r="AK44" i="3"/>
  <c r="AJ44" i="3"/>
  <c r="AI44" i="3"/>
  <c r="AH44" i="3"/>
  <c r="AL43" i="3"/>
  <c r="AK43" i="3"/>
  <c r="AJ43" i="3"/>
  <c r="AI43" i="3"/>
  <c r="AH43" i="3"/>
  <c r="AL42" i="3"/>
  <c r="AK42" i="3"/>
  <c r="AJ42" i="3"/>
  <c r="AI42" i="3"/>
  <c r="AH42" i="3"/>
  <c r="AL41" i="3"/>
  <c r="AK41" i="3"/>
  <c r="AJ41" i="3"/>
  <c r="AI41" i="3"/>
  <c r="AH41" i="3"/>
  <c r="AL40" i="3"/>
  <c r="AK40" i="3"/>
  <c r="AJ40" i="3"/>
  <c r="AI40" i="3"/>
  <c r="AH40" i="3"/>
  <c r="AL39" i="3"/>
  <c r="AK39" i="3"/>
  <c r="AJ39" i="3"/>
  <c r="AI39" i="3"/>
  <c r="AH39" i="3"/>
  <c r="AG38" i="3"/>
  <c r="AL38" i="3"/>
  <c r="AK38" i="3"/>
  <c r="AJ38" i="3"/>
  <c r="AI38" i="3"/>
  <c r="AH38" i="3"/>
  <c r="AG37" i="3"/>
  <c r="AL37" i="3"/>
  <c r="AK37" i="3"/>
  <c r="AJ37" i="3"/>
  <c r="AI37" i="3"/>
  <c r="AH37" i="3"/>
  <c r="AG36" i="3"/>
  <c r="AL36" i="3"/>
  <c r="AK36" i="3"/>
  <c r="AJ36" i="3"/>
  <c r="AI36" i="3"/>
  <c r="AH36" i="3"/>
  <c r="AL35" i="3"/>
  <c r="AK35" i="3"/>
  <c r="AJ35" i="3"/>
  <c r="AI35" i="3"/>
  <c r="AH35" i="3"/>
  <c r="AL34" i="3"/>
  <c r="AK34" i="3"/>
  <c r="AJ34" i="3"/>
  <c r="AI34" i="3"/>
  <c r="AH34" i="3"/>
  <c r="AL33" i="3"/>
  <c r="AK33" i="3"/>
  <c r="AJ33" i="3"/>
  <c r="AI33" i="3"/>
  <c r="AH33" i="3"/>
  <c r="AG32" i="3"/>
  <c r="AL32" i="3"/>
  <c r="AK32" i="3"/>
  <c r="AJ32" i="3"/>
  <c r="AI32" i="3"/>
  <c r="AH32" i="3"/>
  <c r="AL31" i="3"/>
  <c r="AK31" i="3"/>
  <c r="AJ31" i="3"/>
  <c r="AI31" i="3"/>
  <c r="AH31" i="3"/>
  <c r="AG53" i="4"/>
  <c r="AG51" i="4"/>
  <c r="AG52" i="4"/>
  <c r="AG56" i="4"/>
  <c r="AG62" i="4"/>
  <c r="AG50" i="4"/>
  <c r="AG41" i="4"/>
  <c r="AG42" i="4"/>
  <c r="AG43" i="4"/>
  <c r="AG44" i="4"/>
  <c r="AG45" i="4"/>
  <c r="AG46" i="4"/>
  <c r="AG47" i="4"/>
  <c r="AG48" i="4"/>
  <c r="AG76" i="4"/>
  <c r="AG87" i="4"/>
  <c r="AG31" i="4"/>
  <c r="AG35" i="4"/>
  <c r="AG33" i="4"/>
  <c r="AG34" i="4"/>
  <c r="AG57" i="4"/>
  <c r="AG58" i="4"/>
  <c r="AG64" i="4"/>
  <c r="AG49" i="4"/>
  <c r="AG81" i="4"/>
  <c r="AG67" i="4"/>
  <c r="AG77" i="4"/>
  <c r="AG54" i="4"/>
  <c r="AG88" i="4"/>
  <c r="AG89" i="4"/>
  <c r="AG55" i="4"/>
  <c r="AG80" i="4"/>
  <c r="AG91" i="4"/>
  <c r="AG92" i="4"/>
  <c r="AG93" i="4"/>
  <c r="AG40" i="4"/>
  <c r="AG39" i="4"/>
  <c r="AG71" i="4"/>
  <c r="AG94" i="4"/>
  <c r="AG96" i="4"/>
  <c r="AL96" i="4"/>
  <c r="AK96" i="4"/>
  <c r="AJ96" i="4"/>
  <c r="AI96" i="4"/>
  <c r="AH96" i="4"/>
  <c r="AL94" i="4"/>
  <c r="AK94" i="4"/>
  <c r="AJ94" i="4"/>
  <c r="AI94" i="4"/>
  <c r="AH94" i="4"/>
  <c r="AL93" i="4"/>
  <c r="AK93" i="4"/>
  <c r="AJ93" i="4"/>
  <c r="AI93" i="4"/>
  <c r="AH93" i="4"/>
  <c r="AL92" i="4"/>
  <c r="AK92" i="4"/>
  <c r="AJ92" i="4"/>
  <c r="AI92" i="4"/>
  <c r="AH92" i="4"/>
  <c r="AL91" i="4"/>
  <c r="AK91" i="4"/>
  <c r="AJ91" i="4"/>
  <c r="AI91" i="4"/>
  <c r="AH91" i="4"/>
  <c r="AL89" i="4"/>
  <c r="AK89" i="4"/>
  <c r="AJ89" i="4"/>
  <c r="AI89" i="4"/>
  <c r="AH89" i="4"/>
  <c r="AL88" i="4"/>
  <c r="AK88" i="4"/>
  <c r="AJ88" i="4"/>
  <c r="AI88" i="4"/>
  <c r="AH88" i="4"/>
  <c r="AL87" i="4"/>
  <c r="AK87" i="4"/>
  <c r="AJ87" i="4"/>
  <c r="AI87" i="4"/>
  <c r="AH87" i="4"/>
  <c r="AG82" i="4"/>
  <c r="AL82" i="4"/>
  <c r="AK82" i="4"/>
  <c r="AJ82" i="4"/>
  <c r="AI82" i="4"/>
  <c r="AH82" i="4"/>
  <c r="AL81" i="4"/>
  <c r="AK81" i="4"/>
  <c r="AJ81" i="4"/>
  <c r="AI81" i="4"/>
  <c r="AH81" i="4"/>
  <c r="AL80" i="4"/>
  <c r="AK80" i="4"/>
  <c r="AJ80" i="4"/>
  <c r="AI80" i="4"/>
  <c r="AH80" i="4"/>
  <c r="AG78" i="4"/>
  <c r="AL78" i="4"/>
  <c r="AK78" i="4"/>
  <c r="AJ78" i="4"/>
  <c r="AI78" i="4"/>
  <c r="AH78" i="4"/>
  <c r="AL77" i="4"/>
  <c r="AK77" i="4"/>
  <c r="AJ77" i="4"/>
  <c r="AI77" i="4"/>
  <c r="AH77" i="4"/>
  <c r="AL76" i="4"/>
  <c r="AK76" i="4"/>
  <c r="AJ76" i="4"/>
  <c r="AI76" i="4"/>
  <c r="AH76" i="4"/>
  <c r="AL71" i="4"/>
  <c r="AK71" i="4"/>
  <c r="AJ71" i="4"/>
  <c r="AI71" i="4"/>
  <c r="AH71" i="4"/>
  <c r="AL67" i="4"/>
  <c r="AK67" i="4"/>
  <c r="AJ67" i="4"/>
  <c r="AI67" i="4"/>
  <c r="AH67" i="4"/>
  <c r="AG65" i="4"/>
  <c r="AG66" i="4"/>
  <c r="AL66" i="4"/>
  <c r="AK66" i="4"/>
  <c r="AJ66" i="4"/>
  <c r="AI66" i="4"/>
  <c r="AH66" i="4"/>
  <c r="AL65" i="4"/>
  <c r="AK65" i="4"/>
  <c r="AJ65" i="4"/>
  <c r="AI65" i="4"/>
  <c r="AH65" i="4"/>
  <c r="AL64" i="4"/>
  <c r="AK64" i="4"/>
  <c r="AJ64" i="4"/>
  <c r="AI64" i="4"/>
  <c r="AH64" i="4"/>
  <c r="AG63" i="4"/>
  <c r="AL63" i="4"/>
  <c r="AK63" i="4"/>
  <c r="AJ63" i="4"/>
  <c r="AI63" i="4"/>
  <c r="AH63" i="4"/>
  <c r="AL62" i="4"/>
  <c r="AK62" i="4"/>
  <c r="AJ62" i="4"/>
  <c r="AI62" i="4"/>
  <c r="AH62" i="4"/>
  <c r="AL58" i="4"/>
  <c r="AK58" i="4"/>
  <c r="AJ58" i="4"/>
  <c r="AI58" i="4"/>
  <c r="AH58" i="4"/>
  <c r="AL57" i="4"/>
  <c r="AK57" i="4"/>
  <c r="AJ57" i="4"/>
  <c r="AI57" i="4"/>
  <c r="AH57" i="4"/>
  <c r="AL56" i="4"/>
  <c r="AK56" i="4"/>
  <c r="AJ56" i="4"/>
  <c r="AI56" i="4"/>
  <c r="AH56" i="4"/>
  <c r="AL55" i="4"/>
  <c r="AK55" i="4"/>
  <c r="AJ55" i="4"/>
  <c r="AI55" i="4"/>
  <c r="AH55" i="4"/>
  <c r="AL54" i="4"/>
  <c r="AK54" i="4"/>
  <c r="AJ54" i="4"/>
  <c r="AI54" i="4"/>
  <c r="AH54" i="4"/>
  <c r="AL53" i="4"/>
  <c r="AK53" i="4"/>
  <c r="AJ53" i="4"/>
  <c r="AI53" i="4"/>
  <c r="AH53" i="4"/>
  <c r="AL52" i="4"/>
  <c r="AK52" i="4"/>
  <c r="AJ52" i="4"/>
  <c r="AI52" i="4"/>
  <c r="AH52" i="4"/>
  <c r="AL51" i="4"/>
  <c r="AK51" i="4"/>
  <c r="AJ51" i="4"/>
  <c r="AI51" i="4"/>
  <c r="AH51" i="4"/>
  <c r="AL50" i="4"/>
  <c r="AK50" i="4"/>
  <c r="AJ50" i="4"/>
  <c r="AI50" i="4"/>
  <c r="AH50" i="4"/>
  <c r="AL49" i="4"/>
  <c r="AK49" i="4"/>
  <c r="AJ49" i="4"/>
  <c r="AI49" i="4"/>
  <c r="AH49" i="4"/>
  <c r="AL48" i="4"/>
  <c r="AK48" i="4"/>
  <c r="AJ48" i="4"/>
  <c r="AI48" i="4"/>
  <c r="AH48" i="4"/>
  <c r="AL47" i="4"/>
  <c r="AK47" i="4"/>
  <c r="AJ47" i="4"/>
  <c r="AI47" i="4"/>
  <c r="AH47" i="4"/>
  <c r="AL46" i="4"/>
  <c r="AK46" i="4"/>
  <c r="AJ46" i="4"/>
  <c r="AI46" i="4"/>
  <c r="AH46" i="4"/>
  <c r="AL45" i="4"/>
  <c r="AK45" i="4"/>
  <c r="AJ45" i="4"/>
  <c r="AI45" i="4"/>
  <c r="AH45" i="4"/>
  <c r="AL44" i="4"/>
  <c r="AK44" i="4"/>
  <c r="AJ44" i="4"/>
  <c r="AI44" i="4"/>
  <c r="AH44" i="4"/>
  <c r="AL43" i="4"/>
  <c r="AK43" i="4"/>
  <c r="AJ43" i="4"/>
  <c r="AI43" i="4"/>
  <c r="AH43" i="4"/>
  <c r="AL42" i="4"/>
  <c r="AK42" i="4"/>
  <c r="AJ42" i="4"/>
  <c r="AI42" i="4"/>
  <c r="AH42" i="4"/>
  <c r="AL41" i="4"/>
  <c r="AK41" i="4"/>
  <c r="AJ41" i="4"/>
  <c r="AI41" i="4"/>
  <c r="AH41" i="4"/>
  <c r="AL40" i="4"/>
  <c r="AK40" i="4"/>
  <c r="AJ40" i="4"/>
  <c r="AI40" i="4"/>
  <c r="AH40" i="4"/>
  <c r="AL39" i="4"/>
  <c r="AK39" i="4"/>
  <c r="AJ39" i="4"/>
  <c r="AI39" i="4"/>
  <c r="AH39" i="4"/>
  <c r="AG38" i="4"/>
  <c r="AL38" i="4"/>
  <c r="AK38" i="4"/>
  <c r="AJ38" i="4"/>
  <c r="AI38" i="4"/>
  <c r="AH38" i="4"/>
  <c r="AG37" i="4"/>
  <c r="AL37" i="4"/>
  <c r="AK37" i="4"/>
  <c r="AJ37" i="4"/>
  <c r="AI37" i="4"/>
  <c r="AH37" i="4"/>
  <c r="AG36" i="4"/>
  <c r="AL36" i="4"/>
  <c r="AK36" i="4"/>
  <c r="AJ36" i="4"/>
  <c r="AI36" i="4"/>
  <c r="AH36" i="4"/>
  <c r="AL35" i="4"/>
  <c r="AK35" i="4"/>
  <c r="AJ35" i="4"/>
  <c r="AI35" i="4"/>
  <c r="AH35" i="4"/>
  <c r="AL34" i="4"/>
  <c r="AK34" i="4"/>
  <c r="AJ34" i="4"/>
  <c r="AI34" i="4"/>
  <c r="AH34" i="4"/>
  <c r="AL33" i="4"/>
  <c r="AK33" i="4"/>
  <c r="AJ33" i="4"/>
  <c r="AI33" i="4"/>
  <c r="AH33" i="4"/>
  <c r="AG32" i="4"/>
  <c r="AL32" i="4"/>
  <c r="AK32" i="4"/>
  <c r="AJ32" i="4"/>
  <c r="AI32" i="4"/>
  <c r="AH32" i="4"/>
  <c r="AL31" i="4"/>
  <c r="AK31" i="4"/>
  <c r="AJ31" i="4"/>
  <c r="AI31" i="4"/>
  <c r="AH31" i="4"/>
  <c r="AG53" i="5"/>
  <c r="AG51" i="5"/>
  <c r="AG52" i="5"/>
  <c r="AG56" i="5"/>
  <c r="AG62" i="5"/>
  <c r="AG50" i="5"/>
  <c r="AG41" i="5"/>
  <c r="AG42" i="5"/>
  <c r="AG43" i="5"/>
  <c r="AG44" i="5"/>
  <c r="AG45" i="5"/>
  <c r="AG46" i="5"/>
  <c r="AG47" i="5"/>
  <c r="AG48" i="5"/>
  <c r="AG76" i="5"/>
  <c r="AG87" i="5"/>
  <c r="AG31" i="5"/>
  <c r="AG35" i="5"/>
  <c r="AG33" i="5"/>
  <c r="AG34" i="5"/>
  <c r="AG57" i="5"/>
  <c r="AG58" i="5"/>
  <c r="AG64" i="5"/>
  <c r="AG49" i="5"/>
  <c r="AG81" i="5"/>
  <c r="AG67" i="5"/>
  <c r="AG77" i="5"/>
  <c r="AG54" i="5"/>
  <c r="AG88" i="5"/>
  <c r="AG89" i="5"/>
  <c r="AG55" i="5"/>
  <c r="AG80" i="5"/>
  <c r="AG91" i="5"/>
  <c r="AG92" i="5"/>
  <c r="AG93" i="5"/>
  <c r="AG40" i="5"/>
  <c r="AG39" i="5"/>
  <c r="AG71" i="5"/>
  <c r="AG94" i="5"/>
  <c r="AG96" i="5"/>
  <c r="AL96" i="5"/>
  <c r="AK96" i="5"/>
  <c r="AJ96" i="5"/>
  <c r="AI96" i="5"/>
  <c r="AH96" i="5"/>
  <c r="AL94" i="5"/>
  <c r="AK94" i="5"/>
  <c r="AJ94" i="5"/>
  <c r="AI94" i="5"/>
  <c r="AH94" i="5"/>
  <c r="AL93" i="5"/>
  <c r="AK93" i="5"/>
  <c r="AJ93" i="5"/>
  <c r="AI93" i="5"/>
  <c r="AH93" i="5"/>
  <c r="AL92" i="5"/>
  <c r="AK92" i="5"/>
  <c r="AJ92" i="5"/>
  <c r="AI92" i="5"/>
  <c r="AH92" i="5"/>
  <c r="AL91" i="5"/>
  <c r="AK91" i="5"/>
  <c r="AJ91" i="5"/>
  <c r="AI91" i="5"/>
  <c r="AH91" i="5"/>
  <c r="AL89" i="5"/>
  <c r="AK89" i="5"/>
  <c r="AJ89" i="5"/>
  <c r="AI89" i="5"/>
  <c r="AH89" i="5"/>
  <c r="AL88" i="5"/>
  <c r="AK88" i="5"/>
  <c r="AJ88" i="5"/>
  <c r="AI88" i="5"/>
  <c r="AH88" i="5"/>
  <c r="AL87" i="5"/>
  <c r="AK87" i="5"/>
  <c r="AJ87" i="5"/>
  <c r="AI87" i="5"/>
  <c r="AH87" i="5"/>
  <c r="AG82" i="5"/>
  <c r="AL82" i="5"/>
  <c r="AK82" i="5"/>
  <c r="AJ82" i="5"/>
  <c r="AI82" i="5"/>
  <c r="AH82" i="5"/>
  <c r="AL81" i="5"/>
  <c r="AK81" i="5"/>
  <c r="AJ81" i="5"/>
  <c r="AI81" i="5"/>
  <c r="AH81" i="5"/>
  <c r="AL80" i="5"/>
  <c r="AK80" i="5"/>
  <c r="AJ80" i="5"/>
  <c r="AI80" i="5"/>
  <c r="AH80" i="5"/>
  <c r="AG78" i="5"/>
  <c r="AL78" i="5"/>
  <c r="AK78" i="5"/>
  <c r="AJ78" i="5"/>
  <c r="AI78" i="5"/>
  <c r="AH78" i="5"/>
  <c r="AL77" i="5"/>
  <c r="AK77" i="5"/>
  <c r="AJ77" i="5"/>
  <c r="AI77" i="5"/>
  <c r="AH77" i="5"/>
  <c r="AL76" i="5"/>
  <c r="AK76" i="5"/>
  <c r="AJ76" i="5"/>
  <c r="AI76" i="5"/>
  <c r="AH76" i="5"/>
  <c r="AL71" i="5"/>
  <c r="AK71" i="5"/>
  <c r="AJ71" i="5"/>
  <c r="AI71" i="5"/>
  <c r="AH71" i="5"/>
  <c r="AL67" i="5"/>
  <c r="AK67" i="5"/>
  <c r="AJ67" i="5"/>
  <c r="AI67" i="5"/>
  <c r="AH67" i="5"/>
  <c r="AG65" i="5"/>
  <c r="AG66" i="5"/>
  <c r="AL66" i="5"/>
  <c r="AK66" i="5"/>
  <c r="AJ66" i="5"/>
  <c r="AI66" i="5"/>
  <c r="AH66" i="5"/>
  <c r="AL65" i="5"/>
  <c r="AK65" i="5"/>
  <c r="AJ65" i="5"/>
  <c r="AI65" i="5"/>
  <c r="AH65" i="5"/>
  <c r="AL64" i="5"/>
  <c r="AK64" i="5"/>
  <c r="AJ64" i="5"/>
  <c r="AI64" i="5"/>
  <c r="AH64" i="5"/>
  <c r="AG63" i="5"/>
  <c r="AL63" i="5"/>
  <c r="AK63" i="5"/>
  <c r="AJ63" i="5"/>
  <c r="AI63" i="5"/>
  <c r="AH63" i="5"/>
  <c r="AL62" i="5"/>
  <c r="AK62" i="5"/>
  <c r="AJ62" i="5"/>
  <c r="AI62" i="5"/>
  <c r="AH62" i="5"/>
  <c r="AL58" i="5"/>
  <c r="AK58" i="5"/>
  <c r="AJ58" i="5"/>
  <c r="AI58" i="5"/>
  <c r="AH58" i="5"/>
  <c r="AL57" i="5"/>
  <c r="AK57" i="5"/>
  <c r="AJ57" i="5"/>
  <c r="AI57" i="5"/>
  <c r="AH57" i="5"/>
  <c r="AL56" i="5"/>
  <c r="AK56" i="5"/>
  <c r="AJ56" i="5"/>
  <c r="AI56" i="5"/>
  <c r="AH56" i="5"/>
  <c r="AL55" i="5"/>
  <c r="AK55" i="5"/>
  <c r="AJ55" i="5"/>
  <c r="AI55" i="5"/>
  <c r="AH55" i="5"/>
  <c r="AL54" i="5"/>
  <c r="AK54" i="5"/>
  <c r="AJ54" i="5"/>
  <c r="AI54" i="5"/>
  <c r="AH54" i="5"/>
  <c r="AL53" i="5"/>
  <c r="AK53" i="5"/>
  <c r="AJ53" i="5"/>
  <c r="AI53" i="5"/>
  <c r="AH53" i="5"/>
  <c r="AL52" i="5"/>
  <c r="AK52" i="5"/>
  <c r="AJ52" i="5"/>
  <c r="AI52" i="5"/>
  <c r="AH52" i="5"/>
  <c r="AL51" i="5"/>
  <c r="AK51" i="5"/>
  <c r="AJ51" i="5"/>
  <c r="AI51" i="5"/>
  <c r="AH51" i="5"/>
  <c r="AL50" i="5"/>
  <c r="AK50" i="5"/>
  <c r="AJ50" i="5"/>
  <c r="AI50" i="5"/>
  <c r="AH50" i="5"/>
  <c r="AL49" i="5"/>
  <c r="AK49" i="5"/>
  <c r="AJ49" i="5"/>
  <c r="AI49" i="5"/>
  <c r="AH49" i="5"/>
  <c r="AL48" i="5"/>
  <c r="AK48" i="5"/>
  <c r="AJ48" i="5"/>
  <c r="AI48" i="5"/>
  <c r="AH48" i="5"/>
  <c r="AL47" i="5"/>
  <c r="AK47" i="5"/>
  <c r="AJ47" i="5"/>
  <c r="AI47" i="5"/>
  <c r="AH47" i="5"/>
  <c r="AL46" i="5"/>
  <c r="AK46" i="5"/>
  <c r="AJ46" i="5"/>
  <c r="AI46" i="5"/>
  <c r="AH46" i="5"/>
  <c r="AL45" i="5"/>
  <c r="AK45" i="5"/>
  <c r="AJ45" i="5"/>
  <c r="AI45" i="5"/>
  <c r="AH45" i="5"/>
  <c r="AL44" i="5"/>
  <c r="AK44" i="5"/>
  <c r="AJ44" i="5"/>
  <c r="AI44" i="5"/>
  <c r="AH44" i="5"/>
  <c r="AL43" i="5"/>
  <c r="AK43" i="5"/>
  <c r="AJ43" i="5"/>
  <c r="AI43" i="5"/>
  <c r="AH43" i="5"/>
  <c r="AL42" i="5"/>
  <c r="AK42" i="5"/>
  <c r="AJ42" i="5"/>
  <c r="AI42" i="5"/>
  <c r="AH42" i="5"/>
  <c r="AL41" i="5"/>
  <c r="AK41" i="5"/>
  <c r="AJ41" i="5"/>
  <c r="AI41" i="5"/>
  <c r="AH41" i="5"/>
  <c r="AL40" i="5"/>
  <c r="AK40" i="5"/>
  <c r="AJ40" i="5"/>
  <c r="AI40" i="5"/>
  <c r="AH40" i="5"/>
  <c r="AL39" i="5"/>
  <c r="AK39" i="5"/>
  <c r="AJ39" i="5"/>
  <c r="AI39" i="5"/>
  <c r="AH39" i="5"/>
  <c r="AG38" i="5"/>
  <c r="AL38" i="5"/>
  <c r="AK38" i="5"/>
  <c r="AJ38" i="5"/>
  <c r="AI38" i="5"/>
  <c r="AH38" i="5"/>
  <c r="AG37" i="5"/>
  <c r="AL37" i="5"/>
  <c r="AK37" i="5"/>
  <c r="AJ37" i="5"/>
  <c r="AI37" i="5"/>
  <c r="AH37" i="5"/>
  <c r="AG36" i="5"/>
  <c r="AL36" i="5"/>
  <c r="AK36" i="5"/>
  <c r="AJ36" i="5"/>
  <c r="AI36" i="5"/>
  <c r="AH36" i="5"/>
  <c r="AL35" i="5"/>
  <c r="AK35" i="5"/>
  <c r="AJ35" i="5"/>
  <c r="AI35" i="5"/>
  <c r="AH35" i="5"/>
  <c r="AL34" i="5"/>
  <c r="AK34" i="5"/>
  <c r="AJ34" i="5"/>
  <c r="AI34" i="5"/>
  <c r="AH34" i="5"/>
  <c r="AL33" i="5"/>
  <c r="AK33" i="5"/>
  <c r="AJ33" i="5"/>
  <c r="AI33" i="5"/>
  <c r="AH33" i="5"/>
  <c r="AG32" i="5"/>
  <c r="AL32" i="5"/>
  <c r="AK32" i="5"/>
  <c r="AJ32" i="5"/>
  <c r="AI32" i="5"/>
  <c r="AH32" i="5"/>
  <c r="AL31" i="5"/>
  <c r="AK31" i="5"/>
  <c r="AJ31" i="5"/>
  <c r="AI31" i="5"/>
  <c r="AH31" i="5"/>
  <c r="E82" i="3"/>
  <c r="C82" i="3"/>
  <c r="K7" i="6"/>
  <c r="E82" i="1"/>
  <c r="C82" i="1"/>
  <c r="K8" i="6"/>
  <c r="E82" i="2"/>
  <c r="C82" i="2"/>
  <c r="K9" i="6"/>
  <c r="K10" i="6"/>
  <c r="E78" i="3"/>
  <c r="C78" i="3"/>
  <c r="E7" i="6"/>
  <c r="E78" i="1"/>
  <c r="C78" i="1"/>
  <c r="E8" i="6"/>
  <c r="E78" i="2"/>
  <c r="C78" i="2"/>
  <c r="E9" i="6"/>
  <c r="E10" i="6"/>
  <c r="I78" i="3"/>
  <c r="I7" i="6"/>
  <c r="I78" i="1"/>
  <c r="I8" i="6"/>
  <c r="I78" i="2"/>
  <c r="I9" i="6"/>
  <c r="I10" i="6"/>
  <c r="H78" i="3"/>
  <c r="H7" i="6"/>
  <c r="H78" i="1"/>
  <c r="H8" i="6"/>
  <c r="H78" i="2"/>
  <c r="H9" i="6"/>
  <c r="H10" i="6"/>
  <c r="G78" i="3"/>
  <c r="G7" i="6"/>
  <c r="G78" i="1"/>
  <c r="G8" i="6"/>
  <c r="G78" i="2"/>
  <c r="G9" i="6"/>
  <c r="G10" i="6"/>
  <c r="W67" i="2"/>
  <c r="X67" i="2"/>
  <c r="Q67" i="2"/>
  <c r="AD67" i="2"/>
  <c r="U67" i="2"/>
  <c r="AE67" i="2"/>
  <c r="R67" i="2"/>
  <c r="S67" i="2"/>
  <c r="T67" i="2"/>
  <c r="W67" i="1"/>
  <c r="X67" i="1"/>
  <c r="Q67" i="1"/>
  <c r="AD67" i="1"/>
  <c r="U67" i="1"/>
  <c r="AE67" i="1"/>
  <c r="R67" i="1"/>
  <c r="S67" i="1"/>
  <c r="T67" i="1"/>
  <c r="W67" i="3"/>
  <c r="X67" i="3"/>
  <c r="Q67" i="3"/>
  <c r="AD67" i="3"/>
  <c r="U67" i="3"/>
  <c r="AE67" i="3"/>
  <c r="R67" i="3"/>
  <c r="S67" i="3"/>
  <c r="T67" i="3"/>
  <c r="W47" i="2"/>
  <c r="X47" i="2"/>
  <c r="Q47" i="2"/>
  <c r="AD47" i="2"/>
  <c r="U47" i="2"/>
  <c r="AE47" i="2"/>
  <c r="R47" i="2"/>
  <c r="S47" i="2"/>
  <c r="T47" i="2"/>
  <c r="W47" i="1"/>
  <c r="X47" i="1"/>
  <c r="Q47" i="1"/>
  <c r="AD47" i="1"/>
  <c r="U47" i="1"/>
  <c r="AE47" i="1"/>
  <c r="R47" i="1"/>
  <c r="S47" i="1"/>
  <c r="T47" i="1"/>
  <c r="W47" i="3"/>
  <c r="X47" i="3"/>
  <c r="Q47" i="3"/>
  <c r="AD47" i="3"/>
  <c r="U47" i="3"/>
  <c r="AE47" i="3"/>
  <c r="R47" i="3"/>
  <c r="S47" i="3"/>
  <c r="T47" i="3"/>
  <c r="W44" i="3"/>
  <c r="X44" i="3"/>
  <c r="T44" i="3"/>
  <c r="R44" i="3"/>
  <c r="V44" i="3"/>
  <c r="W44" i="1"/>
  <c r="X44" i="1"/>
  <c r="T44" i="1"/>
  <c r="R44" i="1"/>
  <c r="V44" i="1"/>
  <c r="V44" i="2"/>
  <c r="W44" i="4"/>
  <c r="X44" i="4"/>
  <c r="T44" i="4"/>
  <c r="R44" i="4"/>
  <c r="V44" i="4"/>
  <c r="W44" i="5"/>
  <c r="X44" i="5"/>
  <c r="T44" i="5"/>
  <c r="R44" i="5"/>
  <c r="V44" i="5"/>
  <c r="Q44" i="1"/>
  <c r="AD44" i="1"/>
  <c r="U44" i="1"/>
  <c r="AE44" i="1"/>
  <c r="S44" i="1"/>
  <c r="Q44" i="3"/>
  <c r="AD44" i="3"/>
  <c r="U44" i="3"/>
  <c r="AE44" i="3"/>
  <c r="S44" i="3"/>
  <c r="Q44" i="4"/>
  <c r="AD44" i="4"/>
  <c r="U44" i="4"/>
  <c r="AE44" i="4"/>
  <c r="S44" i="4"/>
  <c r="Q44" i="5"/>
  <c r="AD44" i="5"/>
  <c r="U44" i="5"/>
  <c r="AE44" i="5"/>
  <c r="S44" i="5"/>
  <c r="I82" i="5"/>
  <c r="O5" i="6"/>
  <c r="I82" i="4"/>
  <c r="O6" i="6"/>
  <c r="I82" i="3"/>
  <c r="O7" i="6"/>
  <c r="I82" i="1"/>
  <c r="O8" i="6"/>
  <c r="I82" i="2"/>
  <c r="O9" i="6"/>
  <c r="O10" i="6"/>
  <c r="G82" i="5"/>
  <c r="M5" i="6"/>
  <c r="G82" i="4"/>
  <c r="M6" i="6"/>
  <c r="G82" i="3"/>
  <c r="M7" i="6"/>
  <c r="G82" i="1"/>
  <c r="M8" i="6"/>
  <c r="G82" i="2"/>
  <c r="M9" i="6"/>
  <c r="M10" i="6"/>
  <c r="H82" i="5"/>
  <c r="N5" i="6"/>
  <c r="H82" i="4"/>
  <c r="N6" i="6"/>
  <c r="H82" i="3"/>
  <c r="N7" i="6"/>
  <c r="H82" i="1"/>
  <c r="N8" i="6"/>
  <c r="H82" i="2"/>
  <c r="N9" i="6"/>
  <c r="N10" i="6"/>
  <c r="Q5" i="6"/>
  <c r="Q6" i="6"/>
  <c r="Q7" i="6"/>
  <c r="Q8" i="6"/>
  <c r="Q9" i="6"/>
  <c r="W52" i="2"/>
  <c r="X52" i="2"/>
  <c r="Q52" i="2"/>
  <c r="AD52" i="2"/>
  <c r="U52" i="2"/>
  <c r="AE52" i="2"/>
  <c r="R52" i="2"/>
  <c r="S52" i="2"/>
  <c r="T52" i="2"/>
  <c r="W54" i="2"/>
  <c r="X54" i="2"/>
  <c r="Q54" i="2"/>
  <c r="AD54" i="2"/>
  <c r="U54" i="2"/>
  <c r="AE54" i="2"/>
  <c r="R54" i="2"/>
  <c r="S54" i="2"/>
  <c r="T54" i="2"/>
  <c r="W52" i="1"/>
  <c r="X52" i="1"/>
  <c r="Q52" i="1"/>
  <c r="AD52" i="1"/>
  <c r="U52" i="1"/>
  <c r="AE52" i="1"/>
  <c r="R52" i="1"/>
  <c r="S52" i="1"/>
  <c r="T52" i="1"/>
  <c r="W54" i="1"/>
  <c r="X54" i="1"/>
  <c r="Q54" i="1"/>
  <c r="AD54" i="1"/>
  <c r="U54" i="1"/>
  <c r="AE54" i="1"/>
  <c r="R54" i="1"/>
  <c r="S54" i="1"/>
  <c r="T54" i="1"/>
  <c r="W52" i="3"/>
  <c r="X52" i="3"/>
  <c r="Q52" i="3"/>
  <c r="AD52" i="3"/>
  <c r="U52" i="3"/>
  <c r="AE52" i="3"/>
  <c r="R52" i="3"/>
  <c r="S52" i="3"/>
  <c r="T52" i="3"/>
  <c r="W54" i="3"/>
  <c r="X54" i="3"/>
  <c r="Q54" i="3"/>
  <c r="AD54" i="3"/>
  <c r="U54" i="3"/>
  <c r="AE54" i="3"/>
  <c r="R54" i="3"/>
  <c r="S54" i="3"/>
  <c r="T54" i="3"/>
  <c r="W52" i="4"/>
  <c r="X52" i="4"/>
  <c r="Q52" i="4"/>
  <c r="AD52" i="4"/>
  <c r="U52" i="4"/>
  <c r="AE52" i="4"/>
  <c r="R52" i="4"/>
  <c r="S52" i="4"/>
  <c r="T52" i="4"/>
  <c r="W54" i="4"/>
  <c r="X54" i="4"/>
  <c r="Q54" i="4"/>
  <c r="AD54" i="4"/>
  <c r="U54" i="4"/>
  <c r="AE54" i="4"/>
  <c r="R54" i="4"/>
  <c r="S54" i="4"/>
  <c r="T54" i="4"/>
  <c r="W52" i="5"/>
  <c r="X52" i="5"/>
  <c r="Q52" i="5"/>
  <c r="AD52" i="5"/>
  <c r="U52" i="5"/>
  <c r="AE52" i="5"/>
  <c r="R52" i="5"/>
  <c r="S52" i="5"/>
  <c r="T52" i="5"/>
  <c r="W54" i="5"/>
  <c r="X54" i="5"/>
  <c r="Q54" i="5"/>
  <c r="AD54" i="5"/>
  <c r="U54" i="5"/>
  <c r="AE54" i="5"/>
  <c r="R54" i="5"/>
  <c r="S54" i="5"/>
  <c r="T54" i="5"/>
  <c r="P33" i="4"/>
  <c r="Q33" i="4"/>
  <c r="R33" i="4"/>
  <c r="S33" i="4"/>
  <c r="T33" i="4"/>
  <c r="U33" i="4"/>
  <c r="P33" i="3"/>
  <c r="Q33" i="3"/>
  <c r="R33" i="3"/>
  <c r="S33" i="3"/>
  <c r="T33" i="3"/>
  <c r="U33" i="3"/>
  <c r="P33" i="1"/>
  <c r="Q33" i="1"/>
  <c r="R33" i="1"/>
  <c r="S33" i="1"/>
  <c r="T33" i="1"/>
  <c r="U33" i="1"/>
  <c r="P33" i="2"/>
  <c r="Q33" i="2"/>
  <c r="R33" i="2"/>
  <c r="S33" i="2"/>
  <c r="T33" i="2"/>
  <c r="U33" i="2"/>
  <c r="P33" i="5"/>
  <c r="Q33" i="5"/>
  <c r="R33" i="5"/>
  <c r="S33" i="5"/>
  <c r="T33" i="5"/>
  <c r="U33" i="5"/>
  <c r="B9" i="6"/>
  <c r="B8" i="6"/>
  <c r="B7" i="6"/>
  <c r="B6" i="6"/>
  <c r="B5" i="6"/>
  <c r="B27" i="2"/>
  <c r="C9" i="6"/>
  <c r="B27" i="1"/>
  <c r="C8" i="6"/>
  <c r="B27" i="3"/>
  <c r="C7" i="6"/>
  <c r="B27" i="4"/>
  <c r="C6" i="6"/>
  <c r="B27" i="5"/>
  <c r="C5" i="6"/>
  <c r="E82" i="4"/>
  <c r="C82" i="4"/>
  <c r="K6" i="6"/>
  <c r="I78" i="4"/>
  <c r="I6" i="6"/>
  <c r="H78" i="4"/>
  <c r="H6" i="6"/>
  <c r="G78" i="4"/>
  <c r="G6" i="6"/>
  <c r="E78" i="4"/>
  <c r="C78" i="4"/>
  <c r="E6" i="6"/>
  <c r="E82" i="5"/>
  <c r="C82" i="5"/>
  <c r="K5" i="6"/>
  <c r="I78" i="5"/>
  <c r="I5" i="6"/>
  <c r="H78" i="5"/>
  <c r="H5" i="6"/>
  <c r="G78" i="5"/>
  <c r="G5" i="6"/>
  <c r="E78" i="5"/>
  <c r="C78" i="5"/>
  <c r="E5" i="6"/>
  <c r="W53" i="2"/>
  <c r="X53" i="2"/>
  <c r="Q53" i="2"/>
  <c r="AD53" i="2"/>
  <c r="U53" i="2"/>
  <c r="AE53" i="2"/>
  <c r="R53" i="2"/>
  <c r="S53" i="2"/>
  <c r="T53" i="2"/>
  <c r="W51" i="2"/>
  <c r="X51" i="2"/>
  <c r="Q51" i="2"/>
  <c r="AD51" i="2"/>
  <c r="U51" i="2"/>
  <c r="AE51" i="2"/>
  <c r="R51" i="2"/>
  <c r="S51" i="2"/>
  <c r="T51" i="2"/>
  <c r="W56" i="2"/>
  <c r="X56" i="2"/>
  <c r="Q56" i="2"/>
  <c r="AD56" i="2"/>
  <c r="U56" i="2"/>
  <c r="AE56" i="2"/>
  <c r="R56" i="2"/>
  <c r="S56" i="2"/>
  <c r="T56" i="2"/>
  <c r="W50" i="2"/>
  <c r="X50" i="2"/>
  <c r="Q50" i="2"/>
  <c r="AD50" i="2"/>
  <c r="U50" i="2"/>
  <c r="AE50" i="2"/>
  <c r="R50" i="2"/>
  <c r="S50" i="2"/>
  <c r="T50" i="2"/>
  <c r="W41" i="2"/>
  <c r="X41" i="2"/>
  <c r="Q41" i="2"/>
  <c r="AD41" i="2"/>
  <c r="U41" i="2"/>
  <c r="AE41" i="2"/>
  <c r="R41" i="2"/>
  <c r="S41" i="2"/>
  <c r="T41" i="2"/>
  <c r="W42" i="2"/>
  <c r="X42" i="2"/>
  <c r="Q42" i="2"/>
  <c r="AD42" i="2"/>
  <c r="U42" i="2"/>
  <c r="AE42" i="2"/>
  <c r="R42" i="2"/>
  <c r="S42" i="2"/>
  <c r="T42" i="2"/>
  <c r="W44" i="2"/>
  <c r="X44" i="2"/>
  <c r="Q44" i="2"/>
  <c r="AD44" i="2"/>
  <c r="U44" i="2"/>
  <c r="AE44" i="2"/>
  <c r="R44" i="2"/>
  <c r="S44" i="2"/>
  <c r="T44" i="2"/>
  <c r="W45" i="2"/>
  <c r="X45" i="2"/>
  <c r="Q45" i="2"/>
  <c r="AD45" i="2"/>
  <c r="U45" i="2"/>
  <c r="AE45" i="2"/>
  <c r="R45" i="2"/>
  <c r="S45" i="2"/>
  <c r="T45" i="2"/>
  <c r="C33" i="2"/>
  <c r="W33" i="2"/>
  <c r="X33" i="2"/>
  <c r="AD33" i="2"/>
  <c r="AE33" i="2"/>
  <c r="W57" i="2"/>
  <c r="X57" i="2"/>
  <c r="Q57" i="2"/>
  <c r="AD57" i="2"/>
  <c r="U57" i="2"/>
  <c r="AE57" i="2"/>
  <c r="R57" i="2"/>
  <c r="S57" i="2"/>
  <c r="T57" i="2"/>
  <c r="W55" i="2"/>
  <c r="X55" i="2"/>
  <c r="Q55" i="2"/>
  <c r="AD55" i="2"/>
  <c r="U55" i="2"/>
  <c r="AE55" i="2"/>
  <c r="R55" i="2"/>
  <c r="S55" i="2"/>
  <c r="T55" i="2"/>
  <c r="W40" i="2"/>
  <c r="X40" i="2"/>
  <c r="Q40" i="2"/>
  <c r="AD40" i="2"/>
  <c r="U40" i="2"/>
  <c r="AE40" i="2"/>
  <c r="R40" i="2"/>
  <c r="S40" i="2"/>
  <c r="T40" i="2"/>
  <c r="W39" i="2"/>
  <c r="X39" i="2"/>
  <c r="Q39" i="2"/>
  <c r="AD39" i="2"/>
  <c r="U39" i="2"/>
  <c r="AE39" i="2"/>
  <c r="R39" i="2"/>
  <c r="S39" i="2"/>
  <c r="T39" i="2"/>
  <c r="AG70" i="2"/>
  <c r="W38" i="2"/>
  <c r="X38" i="2"/>
  <c r="Q38" i="2"/>
  <c r="AD38" i="2"/>
  <c r="U38" i="2"/>
  <c r="AE38" i="2"/>
  <c r="R38" i="2"/>
  <c r="S38" i="2"/>
  <c r="T38" i="2"/>
  <c r="W37" i="2"/>
  <c r="X37" i="2"/>
  <c r="Q37" i="2"/>
  <c r="AD37" i="2"/>
  <c r="U37" i="2"/>
  <c r="AE37" i="2"/>
  <c r="R37" i="2"/>
  <c r="S37" i="2"/>
  <c r="T37" i="2"/>
  <c r="W36" i="2"/>
  <c r="X36" i="2"/>
  <c r="Q36" i="2"/>
  <c r="AD36" i="2"/>
  <c r="U36" i="2"/>
  <c r="AE36" i="2"/>
  <c r="R36" i="2"/>
  <c r="S36" i="2"/>
  <c r="T36" i="2"/>
  <c r="W53" i="1"/>
  <c r="X53" i="1"/>
  <c r="Q53" i="1"/>
  <c r="AD53" i="1"/>
  <c r="U53" i="1"/>
  <c r="AE53" i="1"/>
  <c r="R53" i="1"/>
  <c r="S53" i="1"/>
  <c r="T53" i="1"/>
  <c r="W51" i="1"/>
  <c r="X51" i="1"/>
  <c r="Q51" i="1"/>
  <c r="AD51" i="1"/>
  <c r="U51" i="1"/>
  <c r="AE51" i="1"/>
  <c r="R51" i="1"/>
  <c r="S51" i="1"/>
  <c r="T51" i="1"/>
  <c r="W56" i="1"/>
  <c r="X56" i="1"/>
  <c r="Q56" i="1"/>
  <c r="AD56" i="1"/>
  <c r="U56" i="1"/>
  <c r="AE56" i="1"/>
  <c r="R56" i="1"/>
  <c r="S56" i="1"/>
  <c r="T56" i="1"/>
  <c r="W50" i="1"/>
  <c r="X50" i="1"/>
  <c r="Q50" i="1"/>
  <c r="AD50" i="1"/>
  <c r="U50" i="1"/>
  <c r="AE50" i="1"/>
  <c r="R50" i="1"/>
  <c r="S50" i="1"/>
  <c r="T50" i="1"/>
  <c r="W41" i="1"/>
  <c r="X41" i="1"/>
  <c r="Q41" i="1"/>
  <c r="AD41" i="1"/>
  <c r="U41" i="1"/>
  <c r="AE41" i="1"/>
  <c r="R41" i="1"/>
  <c r="S41" i="1"/>
  <c r="T41" i="1"/>
  <c r="W42" i="1"/>
  <c r="X42" i="1"/>
  <c r="Q42" i="1"/>
  <c r="AD42" i="1"/>
  <c r="U42" i="1"/>
  <c r="AE42" i="1"/>
  <c r="R42" i="1"/>
  <c r="S42" i="1"/>
  <c r="T42" i="1"/>
  <c r="W45" i="1"/>
  <c r="X45" i="1"/>
  <c r="Q45" i="1"/>
  <c r="AD45" i="1"/>
  <c r="U45" i="1"/>
  <c r="AE45" i="1"/>
  <c r="R45" i="1"/>
  <c r="S45" i="1"/>
  <c r="T45" i="1"/>
  <c r="C33" i="1"/>
  <c r="W33" i="1"/>
  <c r="X33" i="1"/>
  <c r="AD33" i="1"/>
  <c r="AE33" i="1"/>
  <c r="W57" i="1"/>
  <c r="X57" i="1"/>
  <c r="Q57" i="1"/>
  <c r="AD57" i="1"/>
  <c r="U57" i="1"/>
  <c r="AE57" i="1"/>
  <c r="R57" i="1"/>
  <c r="S57" i="1"/>
  <c r="T57" i="1"/>
  <c r="W55" i="1"/>
  <c r="X55" i="1"/>
  <c r="Q55" i="1"/>
  <c r="AD55" i="1"/>
  <c r="U55" i="1"/>
  <c r="AE55" i="1"/>
  <c r="R55" i="1"/>
  <c r="S55" i="1"/>
  <c r="T55" i="1"/>
  <c r="W40" i="1"/>
  <c r="X40" i="1"/>
  <c r="Q40" i="1"/>
  <c r="AD40" i="1"/>
  <c r="U40" i="1"/>
  <c r="AE40" i="1"/>
  <c r="R40" i="1"/>
  <c r="S40" i="1"/>
  <c r="T40" i="1"/>
  <c r="W39" i="1"/>
  <c r="X39" i="1"/>
  <c r="Q39" i="1"/>
  <c r="AD39" i="1"/>
  <c r="U39" i="1"/>
  <c r="AE39" i="1"/>
  <c r="R39" i="1"/>
  <c r="S39" i="1"/>
  <c r="T39" i="1"/>
  <c r="AG70" i="1"/>
  <c r="W38" i="1"/>
  <c r="X38" i="1"/>
  <c r="Q38" i="1"/>
  <c r="AD38" i="1"/>
  <c r="U38" i="1"/>
  <c r="AE38" i="1"/>
  <c r="R38" i="1"/>
  <c r="S38" i="1"/>
  <c r="T38" i="1"/>
  <c r="W37" i="1"/>
  <c r="X37" i="1"/>
  <c r="Q37" i="1"/>
  <c r="AD37" i="1"/>
  <c r="U37" i="1"/>
  <c r="AE37" i="1"/>
  <c r="R37" i="1"/>
  <c r="S37" i="1"/>
  <c r="T37" i="1"/>
  <c r="W36" i="1"/>
  <c r="X36" i="1"/>
  <c r="Q36" i="1"/>
  <c r="AD36" i="1"/>
  <c r="U36" i="1"/>
  <c r="AE36" i="1"/>
  <c r="R36" i="1"/>
  <c r="S36" i="1"/>
  <c r="T36" i="1"/>
  <c r="W53" i="3"/>
  <c r="X53" i="3"/>
  <c r="Q53" i="3"/>
  <c r="AD53" i="3"/>
  <c r="U53" i="3"/>
  <c r="AE53" i="3"/>
  <c r="R53" i="3"/>
  <c r="S53" i="3"/>
  <c r="T53" i="3"/>
  <c r="W51" i="3"/>
  <c r="X51" i="3"/>
  <c r="Q51" i="3"/>
  <c r="AD51" i="3"/>
  <c r="U51" i="3"/>
  <c r="AE51" i="3"/>
  <c r="R51" i="3"/>
  <c r="S51" i="3"/>
  <c r="T51" i="3"/>
  <c r="W56" i="3"/>
  <c r="X56" i="3"/>
  <c r="Q56" i="3"/>
  <c r="AD56" i="3"/>
  <c r="U56" i="3"/>
  <c r="AE56" i="3"/>
  <c r="R56" i="3"/>
  <c r="S56" i="3"/>
  <c r="T56" i="3"/>
  <c r="W50" i="3"/>
  <c r="X50" i="3"/>
  <c r="Q50" i="3"/>
  <c r="AD50" i="3"/>
  <c r="U50" i="3"/>
  <c r="AE50" i="3"/>
  <c r="R50" i="3"/>
  <c r="S50" i="3"/>
  <c r="T50" i="3"/>
  <c r="W41" i="3"/>
  <c r="X41" i="3"/>
  <c r="Q41" i="3"/>
  <c r="AD41" i="3"/>
  <c r="U41" i="3"/>
  <c r="AE41" i="3"/>
  <c r="R41" i="3"/>
  <c r="S41" i="3"/>
  <c r="T41" i="3"/>
  <c r="W42" i="3"/>
  <c r="X42" i="3"/>
  <c r="Q42" i="3"/>
  <c r="AD42" i="3"/>
  <c r="U42" i="3"/>
  <c r="AE42" i="3"/>
  <c r="R42" i="3"/>
  <c r="S42" i="3"/>
  <c r="T42" i="3"/>
  <c r="W45" i="3"/>
  <c r="X45" i="3"/>
  <c r="Q45" i="3"/>
  <c r="AD45" i="3"/>
  <c r="U45" i="3"/>
  <c r="AE45" i="3"/>
  <c r="R45" i="3"/>
  <c r="S45" i="3"/>
  <c r="T45" i="3"/>
  <c r="C33" i="3"/>
  <c r="W33" i="3"/>
  <c r="X33" i="3"/>
  <c r="AD33" i="3"/>
  <c r="AE33" i="3"/>
  <c r="W57" i="3"/>
  <c r="X57" i="3"/>
  <c r="Q57" i="3"/>
  <c r="AD57" i="3"/>
  <c r="U57" i="3"/>
  <c r="AE57" i="3"/>
  <c r="R57" i="3"/>
  <c r="S57" i="3"/>
  <c r="T57" i="3"/>
  <c r="W55" i="3"/>
  <c r="X55" i="3"/>
  <c r="Q55" i="3"/>
  <c r="AD55" i="3"/>
  <c r="U55" i="3"/>
  <c r="AE55" i="3"/>
  <c r="R55" i="3"/>
  <c r="S55" i="3"/>
  <c r="T55" i="3"/>
  <c r="W40" i="3"/>
  <c r="X40" i="3"/>
  <c r="Q40" i="3"/>
  <c r="AD40" i="3"/>
  <c r="U40" i="3"/>
  <c r="AE40" i="3"/>
  <c r="R40" i="3"/>
  <c r="S40" i="3"/>
  <c r="T40" i="3"/>
  <c r="W39" i="3"/>
  <c r="X39" i="3"/>
  <c r="Q39" i="3"/>
  <c r="AD39" i="3"/>
  <c r="U39" i="3"/>
  <c r="AE39" i="3"/>
  <c r="R39" i="3"/>
  <c r="S39" i="3"/>
  <c r="T39" i="3"/>
  <c r="AG70" i="3"/>
  <c r="W38" i="3"/>
  <c r="X38" i="3"/>
  <c r="Q38" i="3"/>
  <c r="AD38" i="3"/>
  <c r="U38" i="3"/>
  <c r="AE38" i="3"/>
  <c r="R38" i="3"/>
  <c r="S38" i="3"/>
  <c r="T38" i="3"/>
  <c r="W37" i="3"/>
  <c r="X37" i="3"/>
  <c r="Q37" i="3"/>
  <c r="AD37" i="3"/>
  <c r="U37" i="3"/>
  <c r="AE37" i="3"/>
  <c r="R37" i="3"/>
  <c r="S37" i="3"/>
  <c r="T37" i="3"/>
  <c r="W36" i="3"/>
  <c r="X36" i="3"/>
  <c r="Q36" i="3"/>
  <c r="AD36" i="3"/>
  <c r="U36" i="3"/>
  <c r="AE36" i="3"/>
  <c r="R36" i="3"/>
  <c r="S36" i="3"/>
  <c r="T36" i="3"/>
  <c r="W53" i="4"/>
  <c r="X53" i="4"/>
  <c r="Q53" i="4"/>
  <c r="AD53" i="4"/>
  <c r="U53" i="4"/>
  <c r="AE53" i="4"/>
  <c r="R53" i="4"/>
  <c r="S53" i="4"/>
  <c r="T53" i="4"/>
  <c r="W51" i="4"/>
  <c r="X51" i="4"/>
  <c r="Q51" i="4"/>
  <c r="AD51" i="4"/>
  <c r="U51" i="4"/>
  <c r="AE51" i="4"/>
  <c r="R51" i="4"/>
  <c r="S51" i="4"/>
  <c r="T51" i="4"/>
  <c r="W56" i="4"/>
  <c r="X56" i="4"/>
  <c r="Q56" i="4"/>
  <c r="AD56" i="4"/>
  <c r="U56" i="4"/>
  <c r="AE56" i="4"/>
  <c r="R56" i="4"/>
  <c r="S56" i="4"/>
  <c r="T56" i="4"/>
  <c r="W50" i="4"/>
  <c r="X50" i="4"/>
  <c r="Q50" i="4"/>
  <c r="AD50" i="4"/>
  <c r="U50" i="4"/>
  <c r="AE50" i="4"/>
  <c r="R50" i="4"/>
  <c r="S50" i="4"/>
  <c r="T50" i="4"/>
  <c r="W41" i="4"/>
  <c r="X41" i="4"/>
  <c r="Q41" i="4"/>
  <c r="AD41" i="4"/>
  <c r="U41" i="4"/>
  <c r="AE41" i="4"/>
  <c r="R41" i="4"/>
  <c r="S41" i="4"/>
  <c r="T41" i="4"/>
  <c r="W42" i="4"/>
  <c r="X42" i="4"/>
  <c r="Q42" i="4"/>
  <c r="AD42" i="4"/>
  <c r="U42" i="4"/>
  <c r="AE42" i="4"/>
  <c r="R42" i="4"/>
  <c r="S42" i="4"/>
  <c r="T42" i="4"/>
  <c r="W45" i="4"/>
  <c r="X45" i="4"/>
  <c r="Q45" i="4"/>
  <c r="AD45" i="4"/>
  <c r="U45" i="4"/>
  <c r="AE45" i="4"/>
  <c r="R45" i="4"/>
  <c r="S45" i="4"/>
  <c r="T45" i="4"/>
  <c r="W47" i="4"/>
  <c r="X47" i="4"/>
  <c r="Q47" i="4"/>
  <c r="AD47" i="4"/>
  <c r="U47" i="4"/>
  <c r="AE47" i="4"/>
  <c r="R47" i="4"/>
  <c r="S47" i="4"/>
  <c r="T47" i="4"/>
  <c r="C33" i="4"/>
  <c r="W33" i="4"/>
  <c r="X33" i="4"/>
  <c r="AD33" i="4"/>
  <c r="AE33" i="4"/>
  <c r="W57" i="4"/>
  <c r="X57" i="4"/>
  <c r="Q57" i="4"/>
  <c r="AD57" i="4"/>
  <c r="U57" i="4"/>
  <c r="AE57" i="4"/>
  <c r="R57" i="4"/>
  <c r="S57" i="4"/>
  <c r="T57" i="4"/>
  <c r="W67" i="4"/>
  <c r="X67" i="4"/>
  <c r="Q67" i="4"/>
  <c r="AD67" i="4"/>
  <c r="U67" i="4"/>
  <c r="AE67" i="4"/>
  <c r="R67" i="4"/>
  <c r="S67" i="4"/>
  <c r="T67" i="4"/>
  <c r="W55" i="4"/>
  <c r="X55" i="4"/>
  <c r="Q55" i="4"/>
  <c r="AD55" i="4"/>
  <c r="U55" i="4"/>
  <c r="AE55" i="4"/>
  <c r="R55" i="4"/>
  <c r="S55" i="4"/>
  <c r="T55" i="4"/>
  <c r="W40" i="4"/>
  <c r="X40" i="4"/>
  <c r="Q40" i="4"/>
  <c r="AD40" i="4"/>
  <c r="U40" i="4"/>
  <c r="AE40" i="4"/>
  <c r="R40" i="4"/>
  <c r="S40" i="4"/>
  <c r="T40" i="4"/>
  <c r="W39" i="4"/>
  <c r="X39" i="4"/>
  <c r="Q39" i="4"/>
  <c r="AD39" i="4"/>
  <c r="U39" i="4"/>
  <c r="AE39" i="4"/>
  <c r="R39" i="4"/>
  <c r="S39" i="4"/>
  <c r="T39" i="4"/>
  <c r="AG70" i="4"/>
  <c r="W38" i="4"/>
  <c r="X38" i="4"/>
  <c r="Q38" i="4"/>
  <c r="AD38" i="4"/>
  <c r="U38" i="4"/>
  <c r="AE38" i="4"/>
  <c r="R38" i="4"/>
  <c r="S38" i="4"/>
  <c r="T38" i="4"/>
  <c r="W37" i="4"/>
  <c r="X37" i="4"/>
  <c r="Q37" i="4"/>
  <c r="AD37" i="4"/>
  <c r="U37" i="4"/>
  <c r="AE37" i="4"/>
  <c r="R37" i="4"/>
  <c r="S37" i="4"/>
  <c r="T37" i="4"/>
  <c r="W36" i="4"/>
  <c r="X36" i="4"/>
  <c r="Q36" i="4"/>
  <c r="AD36" i="4"/>
  <c r="U36" i="4"/>
  <c r="AE36" i="4"/>
  <c r="R36" i="4"/>
  <c r="S36" i="4"/>
  <c r="T36" i="4"/>
  <c r="W53" i="5"/>
  <c r="X53" i="5"/>
  <c r="Q53" i="5"/>
  <c r="AD53" i="5"/>
  <c r="U53" i="5"/>
  <c r="AE53" i="5"/>
  <c r="R53" i="5"/>
  <c r="S53" i="5"/>
  <c r="T53" i="5"/>
  <c r="W51" i="5"/>
  <c r="X51" i="5"/>
  <c r="Q51" i="5"/>
  <c r="AD51" i="5"/>
  <c r="U51" i="5"/>
  <c r="AE51" i="5"/>
  <c r="R51" i="5"/>
  <c r="S51" i="5"/>
  <c r="T51" i="5"/>
  <c r="W56" i="5"/>
  <c r="X56" i="5"/>
  <c r="Q56" i="5"/>
  <c r="AD56" i="5"/>
  <c r="U56" i="5"/>
  <c r="AE56" i="5"/>
  <c r="R56" i="5"/>
  <c r="S56" i="5"/>
  <c r="T56" i="5"/>
  <c r="W50" i="5"/>
  <c r="X50" i="5"/>
  <c r="Q50" i="5"/>
  <c r="AD50" i="5"/>
  <c r="U50" i="5"/>
  <c r="AE50" i="5"/>
  <c r="R50" i="5"/>
  <c r="S50" i="5"/>
  <c r="T50" i="5"/>
  <c r="W41" i="5"/>
  <c r="X41" i="5"/>
  <c r="Q41" i="5"/>
  <c r="AD41" i="5"/>
  <c r="U41" i="5"/>
  <c r="AE41" i="5"/>
  <c r="R41" i="5"/>
  <c r="S41" i="5"/>
  <c r="T41" i="5"/>
  <c r="W42" i="5"/>
  <c r="X42" i="5"/>
  <c r="Q42" i="5"/>
  <c r="AD42" i="5"/>
  <c r="U42" i="5"/>
  <c r="AE42" i="5"/>
  <c r="R42" i="5"/>
  <c r="S42" i="5"/>
  <c r="T42" i="5"/>
  <c r="W45" i="5"/>
  <c r="X45" i="5"/>
  <c r="Q45" i="5"/>
  <c r="AD45" i="5"/>
  <c r="U45" i="5"/>
  <c r="AE45" i="5"/>
  <c r="R45" i="5"/>
  <c r="S45" i="5"/>
  <c r="T45" i="5"/>
  <c r="W47" i="5"/>
  <c r="X47" i="5"/>
  <c r="Q47" i="5"/>
  <c r="AD47" i="5"/>
  <c r="U47" i="5"/>
  <c r="AE47" i="5"/>
  <c r="R47" i="5"/>
  <c r="S47" i="5"/>
  <c r="T47" i="5"/>
  <c r="C33" i="5"/>
  <c r="W33" i="5"/>
  <c r="X33" i="5"/>
  <c r="AD33" i="5"/>
  <c r="AE33" i="5"/>
  <c r="W57" i="5"/>
  <c r="X57" i="5"/>
  <c r="Q57" i="5"/>
  <c r="AD57" i="5"/>
  <c r="U57" i="5"/>
  <c r="AE57" i="5"/>
  <c r="R57" i="5"/>
  <c r="S57" i="5"/>
  <c r="T57" i="5"/>
  <c r="W67" i="5"/>
  <c r="X67" i="5"/>
  <c r="Q67" i="5"/>
  <c r="AD67" i="5"/>
  <c r="U67" i="5"/>
  <c r="AE67" i="5"/>
  <c r="R67" i="5"/>
  <c r="S67" i="5"/>
  <c r="T67" i="5"/>
  <c r="W55" i="5"/>
  <c r="X55" i="5"/>
  <c r="Q55" i="5"/>
  <c r="AD55" i="5"/>
  <c r="U55" i="5"/>
  <c r="AE55" i="5"/>
  <c r="R55" i="5"/>
  <c r="S55" i="5"/>
  <c r="T55" i="5"/>
  <c r="W40" i="5"/>
  <c r="X40" i="5"/>
  <c r="Q40" i="5"/>
  <c r="AD40" i="5"/>
  <c r="U40" i="5"/>
  <c r="AE40" i="5"/>
  <c r="R40" i="5"/>
  <c r="S40" i="5"/>
  <c r="T40" i="5"/>
  <c r="W39" i="5"/>
  <c r="X39" i="5"/>
  <c r="Q39" i="5"/>
  <c r="AD39" i="5"/>
  <c r="U39" i="5"/>
  <c r="AE39" i="5"/>
  <c r="R39" i="5"/>
  <c r="S39" i="5"/>
  <c r="T39" i="5"/>
  <c r="AG70" i="5"/>
  <c r="W38" i="5"/>
  <c r="X38" i="5"/>
  <c r="Q38" i="5"/>
  <c r="AD38" i="5"/>
  <c r="U38" i="5"/>
  <c r="AE38" i="5"/>
  <c r="R38" i="5"/>
  <c r="S38" i="5"/>
  <c r="T38" i="5"/>
  <c r="W37" i="5"/>
  <c r="X37" i="5"/>
  <c r="Q37" i="5"/>
  <c r="AD37" i="5"/>
  <c r="U37" i="5"/>
  <c r="AE37" i="5"/>
  <c r="R37" i="5"/>
  <c r="S37" i="5"/>
  <c r="T37" i="5"/>
  <c r="W36" i="5"/>
  <c r="X36" i="5"/>
  <c r="Q36" i="5"/>
  <c r="AD36" i="5"/>
  <c r="U36" i="5"/>
  <c r="AE36" i="5"/>
  <c r="R36" i="5"/>
  <c r="S36" i="5"/>
  <c r="T36" i="5"/>
  <c r="P47" i="4"/>
  <c r="P47" i="3"/>
  <c r="P47" i="1"/>
  <c r="P47" i="2"/>
  <c r="P47" i="5"/>
  <c r="S43" i="4"/>
  <c r="S46" i="4"/>
  <c r="S48" i="4"/>
  <c r="S62" i="4"/>
  <c r="S76" i="4"/>
  <c r="S87" i="4"/>
  <c r="S49" i="4"/>
  <c r="S32" i="4"/>
  <c r="S35" i="4"/>
  <c r="S31" i="4"/>
  <c r="S34" i="4"/>
  <c r="S58" i="4"/>
  <c r="S64" i="4"/>
  <c r="S81" i="4"/>
  <c r="S77" i="4"/>
  <c r="S88" i="4"/>
  <c r="S89" i="4"/>
  <c r="S90" i="4"/>
  <c r="S80" i="4"/>
  <c r="S91" i="4"/>
  <c r="S92" i="4"/>
  <c r="S93" i="4"/>
  <c r="S70" i="4"/>
  <c r="S71" i="4"/>
  <c r="S94" i="4"/>
  <c r="S95" i="4"/>
  <c r="S69" i="4"/>
  <c r="S96" i="4"/>
  <c r="S43" i="3"/>
  <c r="S46" i="3"/>
  <c r="S48" i="3"/>
  <c r="S62" i="3"/>
  <c r="S76" i="3"/>
  <c r="S87" i="3"/>
  <c r="S49" i="3"/>
  <c r="S32" i="3"/>
  <c r="S35" i="3"/>
  <c r="S31" i="3"/>
  <c r="S34" i="3"/>
  <c r="S58" i="3"/>
  <c r="S64" i="3"/>
  <c r="S81" i="3"/>
  <c r="S77" i="3"/>
  <c r="S88" i="3"/>
  <c r="S89" i="3"/>
  <c r="S90" i="3"/>
  <c r="S80" i="3"/>
  <c r="S91" i="3"/>
  <c r="S92" i="3"/>
  <c r="S93" i="3"/>
  <c r="S70" i="3"/>
  <c r="S71" i="3"/>
  <c r="S94" i="3"/>
  <c r="S95" i="3"/>
  <c r="S69" i="3"/>
  <c r="S96" i="3"/>
  <c r="S43" i="1"/>
  <c r="S46" i="1"/>
  <c r="S48" i="1"/>
  <c r="S62" i="1"/>
  <c r="S76" i="1"/>
  <c r="S87" i="1"/>
  <c r="S49" i="1"/>
  <c r="S32" i="1"/>
  <c r="S35" i="1"/>
  <c r="S31" i="1"/>
  <c r="S34" i="1"/>
  <c r="S58" i="1"/>
  <c r="S64" i="1"/>
  <c r="S81" i="1"/>
  <c r="S77" i="1"/>
  <c r="S88" i="1"/>
  <c r="S89" i="1"/>
  <c r="S90" i="1"/>
  <c r="S80" i="1"/>
  <c r="S91" i="1"/>
  <c r="S92" i="1"/>
  <c r="S93" i="1"/>
  <c r="S70" i="1"/>
  <c r="S71" i="1"/>
  <c r="S94" i="1"/>
  <c r="S95" i="1"/>
  <c r="S69" i="1"/>
  <c r="S96" i="1"/>
  <c r="S43" i="2"/>
  <c r="S46" i="2"/>
  <c r="S48" i="2"/>
  <c r="S62" i="2"/>
  <c r="S76" i="2"/>
  <c r="S87" i="2"/>
  <c r="S49" i="2"/>
  <c r="S31" i="2"/>
  <c r="S34" i="2"/>
  <c r="S32" i="2"/>
  <c r="S35" i="2"/>
  <c r="S58" i="2"/>
  <c r="S64" i="2"/>
  <c r="S81" i="2"/>
  <c r="S77" i="2"/>
  <c r="S88" i="2"/>
  <c r="S89" i="2"/>
  <c r="S90" i="2"/>
  <c r="S80" i="2"/>
  <c r="S91" i="2"/>
  <c r="S92" i="2"/>
  <c r="S93" i="2"/>
  <c r="S70" i="2"/>
  <c r="S71" i="2"/>
  <c r="S94" i="2"/>
  <c r="S95" i="2"/>
  <c r="S69" i="2"/>
  <c r="S96" i="2"/>
  <c r="S43" i="5"/>
  <c r="S46" i="5"/>
  <c r="S48" i="5"/>
  <c r="S62" i="5"/>
  <c r="S76" i="5"/>
  <c r="S87" i="5"/>
  <c r="S49" i="5"/>
  <c r="S32" i="5"/>
  <c r="S35" i="5"/>
  <c r="S31" i="5"/>
  <c r="S34" i="5"/>
  <c r="S58" i="5"/>
  <c r="S64" i="5"/>
  <c r="S81" i="5"/>
  <c r="S77" i="5"/>
  <c r="S88" i="5"/>
  <c r="S89" i="5"/>
  <c r="S90" i="5"/>
  <c r="S80" i="5"/>
  <c r="S91" i="5"/>
  <c r="S92" i="5"/>
  <c r="S93" i="5"/>
  <c r="S70" i="5"/>
  <c r="S71" i="5"/>
  <c r="S94" i="5"/>
  <c r="S95" i="5"/>
  <c r="S69" i="5"/>
  <c r="S96" i="5"/>
  <c r="P41" i="4"/>
  <c r="P42" i="4"/>
  <c r="P43" i="4"/>
  <c r="P44" i="4"/>
  <c r="P45" i="4"/>
  <c r="P46" i="4"/>
  <c r="P48" i="4"/>
  <c r="P51" i="4"/>
  <c r="P52" i="4"/>
  <c r="P56" i="4"/>
  <c r="P62" i="4"/>
  <c r="P50" i="4"/>
  <c r="P76" i="4"/>
  <c r="P53" i="4"/>
  <c r="P87" i="4"/>
  <c r="P49" i="4"/>
  <c r="P32" i="4"/>
  <c r="P35" i="4"/>
  <c r="P31" i="4"/>
  <c r="P34" i="4"/>
  <c r="P57" i="4"/>
  <c r="P58" i="4"/>
  <c r="P64" i="4"/>
  <c r="P81" i="4"/>
  <c r="P67" i="4"/>
  <c r="P77" i="4"/>
  <c r="P54" i="4"/>
  <c r="P88" i="4"/>
  <c r="P89" i="4"/>
  <c r="P90" i="4"/>
  <c r="P55" i="4"/>
  <c r="P80" i="4"/>
  <c r="P91" i="4"/>
  <c r="P92" i="4"/>
  <c r="P93" i="4"/>
  <c r="P40" i="4"/>
  <c r="P39" i="4"/>
  <c r="P70" i="4"/>
  <c r="P71" i="4"/>
  <c r="P94" i="4"/>
  <c r="P95" i="4"/>
  <c r="P69" i="4"/>
  <c r="P96" i="4"/>
  <c r="P41" i="3"/>
  <c r="P42" i="3"/>
  <c r="P43" i="3"/>
  <c r="P44" i="3"/>
  <c r="P45" i="3"/>
  <c r="P46" i="3"/>
  <c r="P48" i="3"/>
  <c r="P51" i="3"/>
  <c r="P52" i="3"/>
  <c r="P56" i="3"/>
  <c r="P62" i="3"/>
  <c r="P50" i="3"/>
  <c r="P76" i="3"/>
  <c r="P53" i="3"/>
  <c r="P87" i="3"/>
  <c r="P49" i="3"/>
  <c r="P32" i="3"/>
  <c r="P35" i="3"/>
  <c r="P31" i="3"/>
  <c r="P34" i="3"/>
  <c r="P57" i="3"/>
  <c r="P58" i="3"/>
  <c r="P64" i="3"/>
  <c r="P81" i="3"/>
  <c r="P67" i="3"/>
  <c r="P77" i="3"/>
  <c r="P54" i="3"/>
  <c r="P88" i="3"/>
  <c r="P89" i="3"/>
  <c r="P90" i="3"/>
  <c r="P55" i="3"/>
  <c r="P80" i="3"/>
  <c r="P91" i="3"/>
  <c r="P92" i="3"/>
  <c r="P93" i="3"/>
  <c r="P40" i="3"/>
  <c r="P39" i="3"/>
  <c r="P70" i="3"/>
  <c r="P71" i="3"/>
  <c r="P94" i="3"/>
  <c r="P95" i="3"/>
  <c r="P69" i="3"/>
  <c r="P96" i="3"/>
  <c r="P41" i="1"/>
  <c r="P42" i="1"/>
  <c r="P43" i="1"/>
  <c r="P44" i="1"/>
  <c r="P45" i="1"/>
  <c r="P46" i="1"/>
  <c r="P48" i="1"/>
  <c r="P51" i="1"/>
  <c r="P52" i="1"/>
  <c r="P56" i="1"/>
  <c r="P62" i="1"/>
  <c r="P50" i="1"/>
  <c r="P76" i="1"/>
  <c r="P53" i="1"/>
  <c r="P87" i="1"/>
  <c r="P49" i="1"/>
  <c r="P32" i="1"/>
  <c r="P35" i="1"/>
  <c r="P31" i="1"/>
  <c r="P34" i="1"/>
  <c r="P57" i="1"/>
  <c r="P58" i="1"/>
  <c r="P64" i="1"/>
  <c r="P81" i="1"/>
  <c r="P67" i="1"/>
  <c r="P77" i="1"/>
  <c r="P54" i="1"/>
  <c r="P88" i="1"/>
  <c r="P89" i="1"/>
  <c r="P90" i="1"/>
  <c r="P55" i="1"/>
  <c r="P80" i="1"/>
  <c r="P91" i="1"/>
  <c r="P92" i="1"/>
  <c r="P93" i="1"/>
  <c r="P40" i="1"/>
  <c r="P39" i="1"/>
  <c r="P70" i="1"/>
  <c r="P71" i="1"/>
  <c r="P94" i="1"/>
  <c r="P95" i="1"/>
  <c r="P69" i="1"/>
  <c r="P96" i="1"/>
  <c r="P41" i="2"/>
  <c r="P42" i="2"/>
  <c r="P43" i="2"/>
  <c r="P44" i="2"/>
  <c r="P45" i="2"/>
  <c r="P46" i="2"/>
  <c r="P48" i="2"/>
  <c r="P51" i="2"/>
  <c r="P52" i="2"/>
  <c r="P56" i="2"/>
  <c r="P62" i="2"/>
  <c r="P50" i="2"/>
  <c r="P76" i="2"/>
  <c r="P53" i="2"/>
  <c r="P87" i="2"/>
  <c r="P49" i="2"/>
  <c r="P31" i="2"/>
  <c r="P34" i="2"/>
  <c r="P32" i="2"/>
  <c r="P35" i="2"/>
  <c r="P57" i="2"/>
  <c r="P58" i="2"/>
  <c r="P64" i="2"/>
  <c r="P81" i="2"/>
  <c r="P67" i="2"/>
  <c r="P77" i="2"/>
  <c r="P54" i="2"/>
  <c r="P88" i="2"/>
  <c r="P89" i="2"/>
  <c r="P90" i="2"/>
  <c r="P55" i="2"/>
  <c r="P80" i="2"/>
  <c r="P91" i="2"/>
  <c r="P92" i="2"/>
  <c r="P93" i="2"/>
  <c r="P40" i="2"/>
  <c r="P39" i="2"/>
  <c r="P70" i="2"/>
  <c r="P71" i="2"/>
  <c r="P94" i="2"/>
  <c r="P95" i="2"/>
  <c r="P69" i="2"/>
  <c r="P96" i="2"/>
  <c r="P41" i="5"/>
  <c r="P42" i="5"/>
  <c r="P43" i="5"/>
  <c r="P44" i="5"/>
  <c r="P45" i="5"/>
  <c r="P46" i="5"/>
  <c r="P48" i="5"/>
  <c r="P51" i="5"/>
  <c r="P52" i="5"/>
  <c r="P56" i="5"/>
  <c r="P62" i="5"/>
  <c r="P50" i="5"/>
  <c r="P76" i="5"/>
  <c r="P53" i="5"/>
  <c r="P87" i="5"/>
  <c r="P49" i="5"/>
  <c r="P32" i="5"/>
  <c r="P35" i="5"/>
  <c r="P31" i="5"/>
  <c r="P34" i="5"/>
  <c r="P57" i="5"/>
  <c r="P58" i="5"/>
  <c r="P64" i="5"/>
  <c r="P81" i="5"/>
  <c r="P67" i="5"/>
  <c r="P77" i="5"/>
  <c r="P54" i="5"/>
  <c r="P88" i="5"/>
  <c r="P89" i="5"/>
  <c r="P90" i="5"/>
  <c r="P55" i="5"/>
  <c r="P80" i="5"/>
  <c r="P91" i="5"/>
  <c r="P92" i="5"/>
  <c r="P93" i="5"/>
  <c r="P40" i="5"/>
  <c r="P39" i="5"/>
  <c r="P70" i="5"/>
  <c r="P71" i="5"/>
  <c r="P94" i="5"/>
  <c r="P95" i="5"/>
  <c r="P69" i="5"/>
  <c r="P96" i="5"/>
  <c r="J96" i="5"/>
  <c r="I96" i="5"/>
  <c r="H96" i="5"/>
  <c r="G96" i="5"/>
  <c r="F96" i="5"/>
  <c r="E96" i="5"/>
  <c r="C96" i="5"/>
  <c r="AL90" i="5"/>
  <c r="AG69" i="5"/>
  <c r="AL95" i="5"/>
  <c r="AK90" i="5"/>
  <c r="AK95" i="5"/>
  <c r="AJ90" i="5"/>
  <c r="AJ95" i="5"/>
  <c r="AI90" i="5"/>
  <c r="AI95" i="5"/>
  <c r="AH90" i="5"/>
  <c r="AH95" i="5"/>
  <c r="AG90" i="5"/>
  <c r="AG95" i="5"/>
  <c r="J95" i="5"/>
  <c r="I95" i="5"/>
  <c r="H95" i="5"/>
  <c r="G95" i="5"/>
  <c r="F95" i="5"/>
  <c r="E95" i="5"/>
  <c r="C95" i="5"/>
  <c r="J94" i="5"/>
  <c r="I94" i="5"/>
  <c r="H94" i="5"/>
  <c r="G94" i="5"/>
  <c r="F94" i="5"/>
  <c r="E94" i="5"/>
  <c r="C94" i="5"/>
  <c r="J93" i="5"/>
  <c r="I93" i="5"/>
  <c r="H93" i="5"/>
  <c r="G93" i="5"/>
  <c r="F93" i="5"/>
  <c r="E93" i="5"/>
  <c r="C93" i="5"/>
  <c r="J92" i="5"/>
  <c r="I92" i="5"/>
  <c r="H92" i="5"/>
  <c r="G92" i="5"/>
  <c r="F92" i="5"/>
  <c r="E92" i="5"/>
  <c r="C92" i="5"/>
  <c r="J91" i="5"/>
  <c r="I91" i="5"/>
  <c r="H91" i="5"/>
  <c r="G91" i="5"/>
  <c r="F91" i="5"/>
  <c r="E91" i="5"/>
  <c r="C91" i="5"/>
  <c r="J90" i="5"/>
  <c r="I90" i="5"/>
  <c r="H90" i="5"/>
  <c r="G90" i="5"/>
  <c r="F90" i="5"/>
  <c r="E90" i="5"/>
  <c r="C90" i="5"/>
  <c r="J89" i="5"/>
  <c r="I89" i="5"/>
  <c r="H89" i="5"/>
  <c r="G89" i="5"/>
  <c r="F89" i="5"/>
  <c r="E89" i="5"/>
  <c r="C89" i="5"/>
  <c r="J88" i="5"/>
  <c r="I88" i="5"/>
  <c r="H88" i="5"/>
  <c r="G88" i="5"/>
  <c r="F88" i="5"/>
  <c r="E88" i="5"/>
  <c r="C88" i="5"/>
  <c r="J87" i="5"/>
  <c r="I87" i="5"/>
  <c r="H87" i="5"/>
  <c r="G87" i="5"/>
  <c r="F87" i="5"/>
  <c r="E87" i="5"/>
  <c r="C87" i="5"/>
  <c r="AL79" i="5"/>
  <c r="AL83" i="5"/>
  <c r="AL84" i="5"/>
  <c r="AK79" i="5"/>
  <c r="AK83" i="5"/>
  <c r="AK84" i="5"/>
  <c r="AJ79" i="5"/>
  <c r="AJ83" i="5"/>
  <c r="AJ84" i="5"/>
  <c r="AI79" i="5"/>
  <c r="AI83" i="5"/>
  <c r="AI84" i="5"/>
  <c r="AH79" i="5"/>
  <c r="AH83" i="5"/>
  <c r="AH84" i="5"/>
  <c r="AG79" i="5"/>
  <c r="AG83" i="5"/>
  <c r="AG84" i="5"/>
  <c r="S78" i="5"/>
  <c r="S79" i="5"/>
  <c r="S82" i="5"/>
  <c r="S83" i="5"/>
  <c r="S84" i="5"/>
  <c r="P78" i="5"/>
  <c r="P79" i="5"/>
  <c r="P82" i="5"/>
  <c r="P83" i="5"/>
  <c r="P84" i="5"/>
  <c r="J84" i="5"/>
  <c r="I84" i="5"/>
  <c r="H84" i="5"/>
  <c r="G84" i="5"/>
  <c r="F84" i="5"/>
  <c r="E84" i="5"/>
  <c r="C84" i="5"/>
  <c r="J83" i="5"/>
  <c r="I83" i="5"/>
  <c r="H83" i="5"/>
  <c r="G83" i="5"/>
  <c r="F83" i="5"/>
  <c r="E83" i="5"/>
  <c r="C83" i="5"/>
  <c r="J82" i="5"/>
  <c r="F82" i="5"/>
  <c r="J81" i="5"/>
  <c r="I81" i="5"/>
  <c r="H81" i="5"/>
  <c r="G81" i="5"/>
  <c r="F81" i="5"/>
  <c r="E81" i="5"/>
  <c r="C81" i="5"/>
  <c r="J80" i="5"/>
  <c r="I80" i="5"/>
  <c r="H80" i="5"/>
  <c r="G80" i="5"/>
  <c r="F80" i="5"/>
  <c r="E80" i="5"/>
  <c r="C80" i="5"/>
  <c r="J79" i="5"/>
  <c r="I79" i="5"/>
  <c r="H79" i="5"/>
  <c r="G79" i="5"/>
  <c r="F79" i="5"/>
  <c r="E79" i="5"/>
  <c r="C79" i="5"/>
  <c r="J78" i="5"/>
  <c r="F78" i="5"/>
  <c r="J77" i="5"/>
  <c r="I77" i="5"/>
  <c r="H77" i="5"/>
  <c r="G77" i="5"/>
  <c r="F77" i="5"/>
  <c r="E77" i="5"/>
  <c r="C77" i="5"/>
  <c r="J76" i="5"/>
  <c r="I76" i="5"/>
  <c r="H76" i="5"/>
  <c r="G76" i="5"/>
  <c r="F76" i="5"/>
  <c r="E76" i="5"/>
  <c r="C76" i="5"/>
  <c r="U30" i="5"/>
  <c r="J30" i="5"/>
  <c r="J74" i="5"/>
  <c r="T30" i="5"/>
  <c r="I30" i="5"/>
  <c r="I74" i="5"/>
  <c r="S30" i="5"/>
  <c r="H30" i="5"/>
  <c r="H74" i="5"/>
  <c r="R30" i="5"/>
  <c r="G30" i="5"/>
  <c r="G74" i="5"/>
  <c r="Q30" i="5"/>
  <c r="F30" i="5"/>
  <c r="F74" i="5"/>
  <c r="J71" i="5"/>
  <c r="I71" i="5"/>
  <c r="H71" i="5"/>
  <c r="G71" i="5"/>
  <c r="F71" i="5"/>
  <c r="E71" i="5"/>
  <c r="Z67" i="5"/>
  <c r="O67" i="5"/>
  <c r="N67" i="5"/>
  <c r="J67" i="5"/>
  <c r="I67" i="5"/>
  <c r="H67" i="5"/>
  <c r="G67" i="5"/>
  <c r="F67" i="5"/>
  <c r="E67" i="5"/>
  <c r="S65" i="5"/>
  <c r="S66" i="5"/>
  <c r="P65" i="5"/>
  <c r="P66" i="5"/>
  <c r="J66" i="5"/>
  <c r="I66" i="5"/>
  <c r="H66" i="5"/>
  <c r="G66" i="5"/>
  <c r="F66" i="5"/>
  <c r="E66" i="5"/>
  <c r="J65" i="5"/>
  <c r="I65" i="5"/>
  <c r="H65" i="5"/>
  <c r="G65" i="5"/>
  <c r="F65" i="5"/>
  <c r="E65" i="5"/>
  <c r="J64" i="5"/>
  <c r="I64" i="5"/>
  <c r="H64" i="5"/>
  <c r="G64" i="5"/>
  <c r="F64" i="5"/>
  <c r="E64" i="5"/>
  <c r="S63" i="5"/>
  <c r="P63" i="5"/>
  <c r="J63" i="5"/>
  <c r="I63" i="5"/>
  <c r="H63" i="5"/>
  <c r="G63" i="5"/>
  <c r="F63" i="5"/>
  <c r="E63" i="5"/>
  <c r="J62" i="5"/>
  <c r="I62" i="5"/>
  <c r="H62" i="5"/>
  <c r="G62" i="5"/>
  <c r="F62" i="5"/>
  <c r="E62" i="5"/>
  <c r="J61" i="5"/>
  <c r="I61" i="5"/>
  <c r="H61" i="5"/>
  <c r="G61" i="5"/>
  <c r="F61" i="5"/>
  <c r="O60" i="5"/>
  <c r="N58" i="5"/>
  <c r="J58" i="5"/>
  <c r="I58" i="5"/>
  <c r="H58" i="5"/>
  <c r="G58" i="5"/>
  <c r="F58" i="5"/>
  <c r="E58" i="5"/>
  <c r="Z57" i="5"/>
  <c r="O57" i="5"/>
  <c r="N57" i="5"/>
  <c r="J57" i="5"/>
  <c r="I57" i="5"/>
  <c r="H57" i="5"/>
  <c r="G57" i="5"/>
  <c r="F57" i="5"/>
  <c r="E57" i="5"/>
  <c r="Z56" i="5"/>
  <c r="O56" i="5"/>
  <c r="N56" i="5"/>
  <c r="J56" i="5"/>
  <c r="I56" i="5"/>
  <c r="H56" i="5"/>
  <c r="G56" i="5"/>
  <c r="F56" i="5"/>
  <c r="E56" i="5"/>
  <c r="Z55" i="5"/>
  <c r="O55" i="5"/>
  <c r="N55" i="5"/>
  <c r="J55" i="5"/>
  <c r="I55" i="5"/>
  <c r="H55" i="5"/>
  <c r="G55" i="5"/>
  <c r="F55" i="5"/>
  <c r="E55" i="5"/>
  <c r="Z54" i="5"/>
  <c r="O54" i="5"/>
  <c r="N54" i="5"/>
  <c r="J54" i="5"/>
  <c r="I54" i="5"/>
  <c r="H54" i="5"/>
  <c r="G54" i="5"/>
  <c r="F54" i="5"/>
  <c r="E54" i="5"/>
  <c r="Z53" i="5"/>
  <c r="O53" i="5"/>
  <c r="N53" i="5"/>
  <c r="J53" i="5"/>
  <c r="I53" i="5"/>
  <c r="H53" i="5"/>
  <c r="G53" i="5"/>
  <c r="F53" i="5"/>
  <c r="E53" i="5"/>
  <c r="Z52" i="5"/>
  <c r="O52" i="5"/>
  <c r="N52" i="5"/>
  <c r="J52" i="5"/>
  <c r="I52" i="5"/>
  <c r="H52" i="5"/>
  <c r="G52" i="5"/>
  <c r="F52" i="5"/>
  <c r="E52" i="5"/>
  <c r="Z51" i="5"/>
  <c r="O51" i="5"/>
  <c r="N51" i="5"/>
  <c r="J51" i="5"/>
  <c r="I51" i="5"/>
  <c r="H51" i="5"/>
  <c r="G51" i="5"/>
  <c r="F51" i="5"/>
  <c r="E51" i="5"/>
  <c r="Z50" i="5"/>
  <c r="O50" i="5"/>
  <c r="N50" i="5"/>
  <c r="J50" i="5"/>
  <c r="I50" i="5"/>
  <c r="H50" i="5"/>
  <c r="G50" i="5"/>
  <c r="F50" i="5"/>
  <c r="E50" i="5"/>
  <c r="N49" i="5"/>
  <c r="J49" i="5"/>
  <c r="I49" i="5"/>
  <c r="H49" i="5"/>
  <c r="G49" i="5"/>
  <c r="F49" i="5"/>
  <c r="E49" i="5"/>
  <c r="N48" i="5"/>
  <c r="J48" i="5"/>
  <c r="I48" i="5"/>
  <c r="H48" i="5"/>
  <c r="G48" i="5"/>
  <c r="F48" i="5"/>
  <c r="E48" i="5"/>
  <c r="Z47" i="5"/>
  <c r="O47" i="5"/>
  <c r="N47" i="5"/>
  <c r="J47" i="5"/>
  <c r="I47" i="5"/>
  <c r="H47" i="5"/>
  <c r="G47" i="5"/>
  <c r="F47" i="5"/>
  <c r="E47" i="5"/>
  <c r="N46" i="5"/>
  <c r="J46" i="5"/>
  <c r="I46" i="5"/>
  <c r="H46" i="5"/>
  <c r="G46" i="5"/>
  <c r="F46" i="5"/>
  <c r="E46" i="5"/>
  <c r="Z45" i="5"/>
  <c r="O45" i="5"/>
  <c r="N45" i="5"/>
  <c r="J45" i="5"/>
  <c r="I45" i="5"/>
  <c r="H45" i="5"/>
  <c r="G45" i="5"/>
  <c r="F45" i="5"/>
  <c r="E45" i="5"/>
  <c r="Z44" i="5"/>
  <c r="O44" i="5"/>
  <c r="N44" i="5"/>
  <c r="J44" i="5"/>
  <c r="I44" i="5"/>
  <c r="H44" i="5"/>
  <c r="G44" i="5"/>
  <c r="F44" i="5"/>
  <c r="E44" i="5"/>
  <c r="N43" i="5"/>
  <c r="J43" i="5"/>
  <c r="I43" i="5"/>
  <c r="H43" i="5"/>
  <c r="G43" i="5"/>
  <c r="F43" i="5"/>
  <c r="E43" i="5"/>
  <c r="Z42" i="5"/>
  <c r="O42" i="5"/>
  <c r="N42" i="5"/>
  <c r="J42" i="5"/>
  <c r="I42" i="5"/>
  <c r="H42" i="5"/>
  <c r="G42" i="5"/>
  <c r="F42" i="5"/>
  <c r="E42" i="5"/>
  <c r="Z41" i="5"/>
  <c r="O41" i="5"/>
  <c r="N41" i="5"/>
  <c r="J41" i="5"/>
  <c r="I41" i="5"/>
  <c r="H41" i="5"/>
  <c r="G41" i="5"/>
  <c r="F41" i="5"/>
  <c r="E41" i="5"/>
  <c r="Z40" i="5"/>
  <c r="O40" i="5"/>
  <c r="N40" i="5"/>
  <c r="J40" i="5"/>
  <c r="I40" i="5"/>
  <c r="H40" i="5"/>
  <c r="G40" i="5"/>
  <c r="F40" i="5"/>
  <c r="E40" i="5"/>
  <c r="Z39" i="5"/>
  <c r="O39" i="5"/>
  <c r="N39" i="5"/>
  <c r="J39" i="5"/>
  <c r="I39" i="5"/>
  <c r="H39" i="5"/>
  <c r="G39" i="5"/>
  <c r="F39" i="5"/>
  <c r="E39" i="5"/>
  <c r="Z38" i="5"/>
  <c r="P38" i="5"/>
  <c r="O38" i="5"/>
  <c r="N38" i="5"/>
  <c r="J38" i="5"/>
  <c r="I38" i="5"/>
  <c r="H38" i="5"/>
  <c r="G38" i="5"/>
  <c r="F38" i="5"/>
  <c r="E38" i="5"/>
  <c r="Z37" i="5"/>
  <c r="P37" i="5"/>
  <c r="O37" i="5"/>
  <c r="N37" i="5"/>
  <c r="J37" i="5"/>
  <c r="I37" i="5"/>
  <c r="H37" i="5"/>
  <c r="G37" i="5"/>
  <c r="F37" i="5"/>
  <c r="E37" i="5"/>
  <c r="Z36" i="5"/>
  <c r="P36" i="5"/>
  <c r="O36" i="5"/>
  <c r="N36" i="5"/>
  <c r="J36" i="5"/>
  <c r="I36" i="5"/>
  <c r="H36" i="5"/>
  <c r="G36" i="5"/>
  <c r="F36" i="5"/>
  <c r="E36" i="5"/>
  <c r="N35" i="5"/>
  <c r="J35" i="5"/>
  <c r="I35" i="5"/>
  <c r="H35" i="5"/>
  <c r="G35" i="5"/>
  <c r="F35" i="5"/>
  <c r="E35" i="5"/>
  <c r="N34" i="5"/>
  <c r="J34" i="5"/>
  <c r="I34" i="5"/>
  <c r="H34" i="5"/>
  <c r="G34" i="5"/>
  <c r="F34" i="5"/>
  <c r="E34" i="5"/>
  <c r="Z33" i="5"/>
  <c r="O33" i="5"/>
  <c r="N33" i="5"/>
  <c r="J33" i="5"/>
  <c r="I33" i="5"/>
  <c r="H33" i="5"/>
  <c r="G33" i="5"/>
  <c r="F33" i="5"/>
  <c r="E33" i="5"/>
  <c r="U32" i="5"/>
  <c r="T32" i="5"/>
  <c r="R32" i="5"/>
  <c r="Q32" i="5"/>
  <c r="N32" i="5"/>
  <c r="J32" i="5"/>
  <c r="I32" i="5"/>
  <c r="H32" i="5"/>
  <c r="G32" i="5"/>
  <c r="F32" i="5"/>
  <c r="E32" i="5"/>
  <c r="U31" i="5"/>
  <c r="T31" i="5"/>
  <c r="R31" i="5"/>
  <c r="Q31" i="5"/>
  <c r="N31" i="5"/>
  <c r="J31" i="5"/>
  <c r="I31" i="5"/>
  <c r="H31" i="5"/>
  <c r="G31" i="5"/>
  <c r="F31" i="5"/>
  <c r="E31" i="5"/>
  <c r="AL30" i="5"/>
  <c r="AT30" i="5"/>
  <c r="AK30" i="5"/>
  <c r="AS30" i="5"/>
  <c r="AJ30" i="5"/>
  <c r="AR30" i="5"/>
  <c r="AI30" i="5"/>
  <c r="AQ30" i="5"/>
  <c r="AH30" i="5"/>
  <c r="AP30" i="5"/>
  <c r="AO30" i="5"/>
  <c r="AT29" i="5"/>
  <c r="AS29" i="5"/>
  <c r="AR29" i="5"/>
  <c r="AQ29" i="5"/>
  <c r="AP29" i="5"/>
  <c r="J96" i="4"/>
  <c r="I96" i="4"/>
  <c r="H96" i="4"/>
  <c r="G96" i="4"/>
  <c r="F96" i="4"/>
  <c r="E96" i="4"/>
  <c r="C96" i="4"/>
  <c r="AL90" i="4"/>
  <c r="AG69" i="4"/>
  <c r="AL95" i="4"/>
  <c r="AK90" i="4"/>
  <c r="AK95" i="4"/>
  <c r="AJ90" i="4"/>
  <c r="AJ95" i="4"/>
  <c r="AI90" i="4"/>
  <c r="AI95" i="4"/>
  <c r="AH90" i="4"/>
  <c r="AH95" i="4"/>
  <c r="AG90" i="4"/>
  <c r="AG95" i="4"/>
  <c r="J95" i="4"/>
  <c r="I95" i="4"/>
  <c r="H95" i="4"/>
  <c r="G95" i="4"/>
  <c r="F95" i="4"/>
  <c r="E95" i="4"/>
  <c r="C95" i="4"/>
  <c r="J94" i="4"/>
  <c r="I94" i="4"/>
  <c r="H94" i="4"/>
  <c r="G94" i="4"/>
  <c r="F94" i="4"/>
  <c r="E94" i="4"/>
  <c r="C94" i="4"/>
  <c r="J93" i="4"/>
  <c r="I93" i="4"/>
  <c r="H93" i="4"/>
  <c r="G93" i="4"/>
  <c r="F93" i="4"/>
  <c r="E93" i="4"/>
  <c r="C93" i="4"/>
  <c r="J92" i="4"/>
  <c r="I92" i="4"/>
  <c r="H92" i="4"/>
  <c r="G92" i="4"/>
  <c r="F92" i="4"/>
  <c r="E92" i="4"/>
  <c r="C92" i="4"/>
  <c r="J91" i="4"/>
  <c r="I91" i="4"/>
  <c r="H91" i="4"/>
  <c r="G91" i="4"/>
  <c r="F91" i="4"/>
  <c r="E91" i="4"/>
  <c r="C91" i="4"/>
  <c r="J90" i="4"/>
  <c r="I90" i="4"/>
  <c r="H90" i="4"/>
  <c r="G90" i="4"/>
  <c r="F90" i="4"/>
  <c r="E90" i="4"/>
  <c r="C90" i="4"/>
  <c r="J89" i="4"/>
  <c r="I89" i="4"/>
  <c r="H89" i="4"/>
  <c r="G89" i="4"/>
  <c r="F89" i="4"/>
  <c r="E89" i="4"/>
  <c r="C89" i="4"/>
  <c r="J88" i="4"/>
  <c r="I88" i="4"/>
  <c r="H88" i="4"/>
  <c r="G88" i="4"/>
  <c r="F88" i="4"/>
  <c r="E88" i="4"/>
  <c r="C88" i="4"/>
  <c r="J87" i="4"/>
  <c r="I87" i="4"/>
  <c r="H87" i="4"/>
  <c r="G87" i="4"/>
  <c r="F87" i="4"/>
  <c r="E87" i="4"/>
  <c r="C87" i="4"/>
  <c r="AL79" i="4"/>
  <c r="AL83" i="4"/>
  <c r="AL84" i="4"/>
  <c r="AK79" i="4"/>
  <c r="AK83" i="4"/>
  <c r="AK84" i="4"/>
  <c r="AJ79" i="4"/>
  <c r="AJ83" i="4"/>
  <c r="AJ84" i="4"/>
  <c r="AI79" i="4"/>
  <c r="AI83" i="4"/>
  <c r="AI84" i="4"/>
  <c r="AH79" i="4"/>
  <c r="AH83" i="4"/>
  <c r="AH84" i="4"/>
  <c r="AG79" i="4"/>
  <c r="AG83" i="4"/>
  <c r="AG84" i="4"/>
  <c r="S78" i="4"/>
  <c r="S79" i="4"/>
  <c r="S82" i="4"/>
  <c r="S83" i="4"/>
  <c r="S84" i="4"/>
  <c r="P78" i="4"/>
  <c r="P79" i="4"/>
  <c r="P82" i="4"/>
  <c r="P83" i="4"/>
  <c r="P84" i="4"/>
  <c r="J84" i="4"/>
  <c r="I84" i="4"/>
  <c r="H84" i="4"/>
  <c r="G84" i="4"/>
  <c r="F84" i="4"/>
  <c r="E84" i="4"/>
  <c r="C84" i="4"/>
  <c r="J83" i="4"/>
  <c r="I83" i="4"/>
  <c r="H83" i="4"/>
  <c r="G83" i="4"/>
  <c r="F83" i="4"/>
  <c r="E83" i="4"/>
  <c r="C83" i="4"/>
  <c r="J82" i="4"/>
  <c r="F82" i="4"/>
  <c r="J81" i="4"/>
  <c r="I81" i="4"/>
  <c r="H81" i="4"/>
  <c r="G81" i="4"/>
  <c r="F81" i="4"/>
  <c r="E81" i="4"/>
  <c r="C81" i="4"/>
  <c r="J80" i="4"/>
  <c r="I80" i="4"/>
  <c r="H80" i="4"/>
  <c r="G80" i="4"/>
  <c r="F80" i="4"/>
  <c r="E80" i="4"/>
  <c r="C80" i="4"/>
  <c r="J79" i="4"/>
  <c r="I79" i="4"/>
  <c r="H79" i="4"/>
  <c r="G79" i="4"/>
  <c r="F79" i="4"/>
  <c r="E79" i="4"/>
  <c r="C79" i="4"/>
  <c r="J78" i="4"/>
  <c r="F78" i="4"/>
  <c r="J77" i="4"/>
  <c r="I77" i="4"/>
  <c r="H77" i="4"/>
  <c r="G77" i="4"/>
  <c r="F77" i="4"/>
  <c r="E77" i="4"/>
  <c r="C77" i="4"/>
  <c r="J76" i="4"/>
  <c r="I76" i="4"/>
  <c r="H76" i="4"/>
  <c r="G76" i="4"/>
  <c r="F76" i="4"/>
  <c r="E76" i="4"/>
  <c r="C76" i="4"/>
  <c r="U30" i="4"/>
  <c r="J30" i="4"/>
  <c r="J74" i="4"/>
  <c r="T30" i="4"/>
  <c r="I30" i="4"/>
  <c r="I74" i="4"/>
  <c r="S30" i="4"/>
  <c r="H30" i="4"/>
  <c r="H74" i="4"/>
  <c r="R30" i="4"/>
  <c r="G30" i="4"/>
  <c r="G74" i="4"/>
  <c r="Q30" i="4"/>
  <c r="F30" i="4"/>
  <c r="F74" i="4"/>
  <c r="J71" i="4"/>
  <c r="I71" i="4"/>
  <c r="H71" i="4"/>
  <c r="G71" i="4"/>
  <c r="F71" i="4"/>
  <c r="E71" i="4"/>
  <c r="Z67" i="4"/>
  <c r="O67" i="4"/>
  <c r="N67" i="4"/>
  <c r="J67" i="4"/>
  <c r="I67" i="4"/>
  <c r="H67" i="4"/>
  <c r="G67" i="4"/>
  <c r="F67" i="4"/>
  <c r="E67" i="4"/>
  <c r="S65" i="4"/>
  <c r="S66" i="4"/>
  <c r="P65" i="4"/>
  <c r="P66" i="4"/>
  <c r="J66" i="4"/>
  <c r="I66" i="4"/>
  <c r="H66" i="4"/>
  <c r="G66" i="4"/>
  <c r="F66" i="4"/>
  <c r="E66" i="4"/>
  <c r="J65" i="4"/>
  <c r="I65" i="4"/>
  <c r="H65" i="4"/>
  <c r="G65" i="4"/>
  <c r="F65" i="4"/>
  <c r="E65" i="4"/>
  <c r="J64" i="4"/>
  <c r="I64" i="4"/>
  <c r="H64" i="4"/>
  <c r="G64" i="4"/>
  <c r="F64" i="4"/>
  <c r="E64" i="4"/>
  <c r="S63" i="4"/>
  <c r="P63" i="4"/>
  <c r="J63" i="4"/>
  <c r="I63" i="4"/>
  <c r="H63" i="4"/>
  <c r="G63" i="4"/>
  <c r="F63" i="4"/>
  <c r="E63" i="4"/>
  <c r="J62" i="4"/>
  <c r="I62" i="4"/>
  <c r="H62" i="4"/>
  <c r="G62" i="4"/>
  <c r="F62" i="4"/>
  <c r="E62" i="4"/>
  <c r="J61" i="4"/>
  <c r="I61" i="4"/>
  <c r="H61" i="4"/>
  <c r="G61" i="4"/>
  <c r="F61" i="4"/>
  <c r="O60" i="4"/>
  <c r="N58" i="4"/>
  <c r="J58" i="4"/>
  <c r="I58" i="4"/>
  <c r="H58" i="4"/>
  <c r="G58" i="4"/>
  <c r="F58" i="4"/>
  <c r="E58" i="4"/>
  <c r="Z57" i="4"/>
  <c r="O57" i="4"/>
  <c r="N57" i="4"/>
  <c r="J57" i="4"/>
  <c r="I57" i="4"/>
  <c r="H57" i="4"/>
  <c r="G57" i="4"/>
  <c r="F57" i="4"/>
  <c r="E57" i="4"/>
  <c r="Z56" i="4"/>
  <c r="O56" i="4"/>
  <c r="N56" i="4"/>
  <c r="J56" i="4"/>
  <c r="I56" i="4"/>
  <c r="H56" i="4"/>
  <c r="G56" i="4"/>
  <c r="F56" i="4"/>
  <c r="E56" i="4"/>
  <c r="Z55" i="4"/>
  <c r="O55" i="4"/>
  <c r="N55" i="4"/>
  <c r="J55" i="4"/>
  <c r="I55" i="4"/>
  <c r="H55" i="4"/>
  <c r="G55" i="4"/>
  <c r="F55" i="4"/>
  <c r="E55" i="4"/>
  <c r="Z54" i="4"/>
  <c r="O54" i="4"/>
  <c r="N54" i="4"/>
  <c r="J54" i="4"/>
  <c r="I54" i="4"/>
  <c r="H54" i="4"/>
  <c r="G54" i="4"/>
  <c r="F54" i="4"/>
  <c r="E54" i="4"/>
  <c r="Z53" i="4"/>
  <c r="O53" i="4"/>
  <c r="N53" i="4"/>
  <c r="J53" i="4"/>
  <c r="I53" i="4"/>
  <c r="H53" i="4"/>
  <c r="G53" i="4"/>
  <c r="F53" i="4"/>
  <c r="E53" i="4"/>
  <c r="Z52" i="4"/>
  <c r="O52" i="4"/>
  <c r="N52" i="4"/>
  <c r="J52" i="4"/>
  <c r="I52" i="4"/>
  <c r="H52" i="4"/>
  <c r="G52" i="4"/>
  <c r="F52" i="4"/>
  <c r="E52" i="4"/>
  <c r="Z51" i="4"/>
  <c r="O51" i="4"/>
  <c r="N51" i="4"/>
  <c r="J51" i="4"/>
  <c r="I51" i="4"/>
  <c r="H51" i="4"/>
  <c r="G51" i="4"/>
  <c r="F51" i="4"/>
  <c r="E51" i="4"/>
  <c r="Z50" i="4"/>
  <c r="O50" i="4"/>
  <c r="N50" i="4"/>
  <c r="J50" i="4"/>
  <c r="I50" i="4"/>
  <c r="H50" i="4"/>
  <c r="G50" i="4"/>
  <c r="F50" i="4"/>
  <c r="E50" i="4"/>
  <c r="N49" i="4"/>
  <c r="J49" i="4"/>
  <c r="I49" i="4"/>
  <c r="H49" i="4"/>
  <c r="G49" i="4"/>
  <c r="F49" i="4"/>
  <c r="E49" i="4"/>
  <c r="N48" i="4"/>
  <c r="J48" i="4"/>
  <c r="I48" i="4"/>
  <c r="H48" i="4"/>
  <c r="G48" i="4"/>
  <c r="F48" i="4"/>
  <c r="E48" i="4"/>
  <c r="Z47" i="4"/>
  <c r="O47" i="4"/>
  <c r="N47" i="4"/>
  <c r="J47" i="4"/>
  <c r="I47" i="4"/>
  <c r="H47" i="4"/>
  <c r="G47" i="4"/>
  <c r="F47" i="4"/>
  <c r="E47" i="4"/>
  <c r="N46" i="4"/>
  <c r="J46" i="4"/>
  <c r="I46" i="4"/>
  <c r="H46" i="4"/>
  <c r="G46" i="4"/>
  <c r="F46" i="4"/>
  <c r="E46" i="4"/>
  <c r="Z45" i="4"/>
  <c r="O45" i="4"/>
  <c r="N45" i="4"/>
  <c r="J45" i="4"/>
  <c r="I45" i="4"/>
  <c r="H45" i="4"/>
  <c r="G45" i="4"/>
  <c r="F45" i="4"/>
  <c r="E45" i="4"/>
  <c r="Z44" i="4"/>
  <c r="O44" i="4"/>
  <c r="N44" i="4"/>
  <c r="J44" i="4"/>
  <c r="I44" i="4"/>
  <c r="H44" i="4"/>
  <c r="G44" i="4"/>
  <c r="F44" i="4"/>
  <c r="E44" i="4"/>
  <c r="N43" i="4"/>
  <c r="J43" i="4"/>
  <c r="I43" i="4"/>
  <c r="H43" i="4"/>
  <c r="G43" i="4"/>
  <c r="F43" i="4"/>
  <c r="E43" i="4"/>
  <c r="Z42" i="4"/>
  <c r="O42" i="4"/>
  <c r="N42" i="4"/>
  <c r="J42" i="4"/>
  <c r="I42" i="4"/>
  <c r="H42" i="4"/>
  <c r="G42" i="4"/>
  <c r="F42" i="4"/>
  <c r="E42" i="4"/>
  <c r="Z41" i="4"/>
  <c r="O41" i="4"/>
  <c r="N41" i="4"/>
  <c r="J41" i="4"/>
  <c r="I41" i="4"/>
  <c r="H41" i="4"/>
  <c r="G41" i="4"/>
  <c r="F41" i="4"/>
  <c r="E41" i="4"/>
  <c r="Z40" i="4"/>
  <c r="O40" i="4"/>
  <c r="N40" i="4"/>
  <c r="J40" i="4"/>
  <c r="I40" i="4"/>
  <c r="H40" i="4"/>
  <c r="G40" i="4"/>
  <c r="F40" i="4"/>
  <c r="E40" i="4"/>
  <c r="Z39" i="4"/>
  <c r="O39" i="4"/>
  <c r="N39" i="4"/>
  <c r="J39" i="4"/>
  <c r="I39" i="4"/>
  <c r="H39" i="4"/>
  <c r="G39" i="4"/>
  <c r="F39" i="4"/>
  <c r="E39" i="4"/>
  <c r="Z38" i="4"/>
  <c r="P38" i="4"/>
  <c r="O38" i="4"/>
  <c r="N38" i="4"/>
  <c r="J38" i="4"/>
  <c r="I38" i="4"/>
  <c r="H38" i="4"/>
  <c r="G38" i="4"/>
  <c r="F38" i="4"/>
  <c r="E38" i="4"/>
  <c r="Z37" i="4"/>
  <c r="P37" i="4"/>
  <c r="O37" i="4"/>
  <c r="N37" i="4"/>
  <c r="J37" i="4"/>
  <c r="I37" i="4"/>
  <c r="H37" i="4"/>
  <c r="G37" i="4"/>
  <c r="F37" i="4"/>
  <c r="E37" i="4"/>
  <c r="Z36" i="4"/>
  <c r="P36" i="4"/>
  <c r="O36" i="4"/>
  <c r="N36" i="4"/>
  <c r="J36" i="4"/>
  <c r="I36" i="4"/>
  <c r="H36" i="4"/>
  <c r="G36" i="4"/>
  <c r="F36" i="4"/>
  <c r="E36" i="4"/>
  <c r="N35" i="4"/>
  <c r="J35" i="4"/>
  <c r="I35" i="4"/>
  <c r="H35" i="4"/>
  <c r="G35" i="4"/>
  <c r="F35" i="4"/>
  <c r="E35" i="4"/>
  <c r="N34" i="4"/>
  <c r="J34" i="4"/>
  <c r="I34" i="4"/>
  <c r="H34" i="4"/>
  <c r="G34" i="4"/>
  <c r="F34" i="4"/>
  <c r="E34" i="4"/>
  <c r="Z33" i="4"/>
  <c r="O33" i="4"/>
  <c r="N33" i="4"/>
  <c r="J33" i="4"/>
  <c r="I33" i="4"/>
  <c r="H33" i="4"/>
  <c r="G33" i="4"/>
  <c r="F33" i="4"/>
  <c r="E33" i="4"/>
  <c r="U32" i="4"/>
  <c r="T32" i="4"/>
  <c r="R32" i="4"/>
  <c r="Q32" i="4"/>
  <c r="N32" i="4"/>
  <c r="J32" i="4"/>
  <c r="I32" i="4"/>
  <c r="H32" i="4"/>
  <c r="G32" i="4"/>
  <c r="F32" i="4"/>
  <c r="E32" i="4"/>
  <c r="U31" i="4"/>
  <c r="T31" i="4"/>
  <c r="R31" i="4"/>
  <c r="Q31" i="4"/>
  <c r="N31" i="4"/>
  <c r="J31" i="4"/>
  <c r="I31" i="4"/>
  <c r="H31" i="4"/>
  <c r="G31" i="4"/>
  <c r="F31" i="4"/>
  <c r="E31" i="4"/>
  <c r="AL30" i="4"/>
  <c r="AT30" i="4"/>
  <c r="AK30" i="4"/>
  <c r="AS30" i="4"/>
  <c r="AJ30" i="4"/>
  <c r="AR30" i="4"/>
  <c r="AI30" i="4"/>
  <c r="AQ30" i="4"/>
  <c r="AH30" i="4"/>
  <c r="AP30" i="4"/>
  <c r="AO30" i="4"/>
  <c r="AT29" i="4"/>
  <c r="AS29" i="4"/>
  <c r="AR29" i="4"/>
  <c r="AQ29" i="4"/>
  <c r="AP29" i="4"/>
  <c r="J96" i="3"/>
  <c r="I96" i="3"/>
  <c r="H96" i="3"/>
  <c r="G96" i="3"/>
  <c r="F96" i="3"/>
  <c r="E96" i="3"/>
  <c r="C96" i="3"/>
  <c r="AL90" i="3"/>
  <c r="AG69" i="3"/>
  <c r="AL95" i="3"/>
  <c r="AK90" i="3"/>
  <c r="AK95" i="3"/>
  <c r="AJ90" i="3"/>
  <c r="AJ95" i="3"/>
  <c r="AI90" i="3"/>
  <c r="AI95" i="3"/>
  <c r="AH90" i="3"/>
  <c r="AH95" i="3"/>
  <c r="AG90" i="3"/>
  <c r="AG95" i="3"/>
  <c r="J95" i="3"/>
  <c r="I95" i="3"/>
  <c r="H95" i="3"/>
  <c r="G95" i="3"/>
  <c r="F95" i="3"/>
  <c r="E95" i="3"/>
  <c r="C95" i="3"/>
  <c r="J94" i="3"/>
  <c r="I94" i="3"/>
  <c r="H94" i="3"/>
  <c r="G94" i="3"/>
  <c r="F94" i="3"/>
  <c r="E94" i="3"/>
  <c r="C94" i="3"/>
  <c r="J93" i="3"/>
  <c r="I93" i="3"/>
  <c r="H93" i="3"/>
  <c r="G93" i="3"/>
  <c r="F93" i="3"/>
  <c r="E93" i="3"/>
  <c r="C93" i="3"/>
  <c r="J92" i="3"/>
  <c r="I92" i="3"/>
  <c r="H92" i="3"/>
  <c r="G92" i="3"/>
  <c r="F92" i="3"/>
  <c r="E92" i="3"/>
  <c r="C92" i="3"/>
  <c r="J91" i="3"/>
  <c r="I91" i="3"/>
  <c r="H91" i="3"/>
  <c r="G91" i="3"/>
  <c r="F91" i="3"/>
  <c r="E91" i="3"/>
  <c r="C91" i="3"/>
  <c r="J90" i="3"/>
  <c r="I90" i="3"/>
  <c r="H90" i="3"/>
  <c r="G90" i="3"/>
  <c r="F90" i="3"/>
  <c r="E90" i="3"/>
  <c r="C90" i="3"/>
  <c r="J89" i="3"/>
  <c r="I89" i="3"/>
  <c r="H89" i="3"/>
  <c r="G89" i="3"/>
  <c r="F89" i="3"/>
  <c r="E89" i="3"/>
  <c r="C89" i="3"/>
  <c r="J88" i="3"/>
  <c r="I88" i="3"/>
  <c r="H88" i="3"/>
  <c r="G88" i="3"/>
  <c r="F88" i="3"/>
  <c r="E88" i="3"/>
  <c r="C88" i="3"/>
  <c r="J87" i="3"/>
  <c r="I87" i="3"/>
  <c r="H87" i="3"/>
  <c r="G87" i="3"/>
  <c r="F87" i="3"/>
  <c r="E87" i="3"/>
  <c r="C87" i="3"/>
  <c r="AL79" i="3"/>
  <c r="AL83" i="3"/>
  <c r="AL84" i="3"/>
  <c r="AK79" i="3"/>
  <c r="AK83" i="3"/>
  <c r="AK84" i="3"/>
  <c r="AJ79" i="3"/>
  <c r="AJ83" i="3"/>
  <c r="AJ84" i="3"/>
  <c r="AI79" i="3"/>
  <c r="AI83" i="3"/>
  <c r="AI84" i="3"/>
  <c r="AH79" i="3"/>
  <c r="AH83" i="3"/>
  <c r="AH84" i="3"/>
  <c r="AG79" i="3"/>
  <c r="AG83" i="3"/>
  <c r="AG84" i="3"/>
  <c r="S78" i="3"/>
  <c r="S79" i="3"/>
  <c r="S82" i="3"/>
  <c r="S83" i="3"/>
  <c r="S84" i="3"/>
  <c r="P78" i="3"/>
  <c r="P79" i="3"/>
  <c r="P82" i="3"/>
  <c r="P83" i="3"/>
  <c r="P84" i="3"/>
  <c r="J84" i="3"/>
  <c r="I84" i="3"/>
  <c r="H84" i="3"/>
  <c r="G84" i="3"/>
  <c r="F84" i="3"/>
  <c r="E84" i="3"/>
  <c r="C84" i="3"/>
  <c r="J83" i="3"/>
  <c r="I83" i="3"/>
  <c r="H83" i="3"/>
  <c r="G83" i="3"/>
  <c r="F83" i="3"/>
  <c r="E83" i="3"/>
  <c r="C83" i="3"/>
  <c r="J82" i="3"/>
  <c r="F82" i="3"/>
  <c r="J81" i="3"/>
  <c r="I81" i="3"/>
  <c r="H81" i="3"/>
  <c r="G81" i="3"/>
  <c r="F81" i="3"/>
  <c r="E81" i="3"/>
  <c r="C81" i="3"/>
  <c r="J80" i="3"/>
  <c r="I80" i="3"/>
  <c r="H80" i="3"/>
  <c r="G80" i="3"/>
  <c r="F80" i="3"/>
  <c r="E80" i="3"/>
  <c r="C80" i="3"/>
  <c r="J79" i="3"/>
  <c r="I79" i="3"/>
  <c r="H79" i="3"/>
  <c r="G79" i="3"/>
  <c r="F79" i="3"/>
  <c r="E79" i="3"/>
  <c r="C79" i="3"/>
  <c r="J78" i="3"/>
  <c r="F78" i="3"/>
  <c r="J77" i="3"/>
  <c r="I77" i="3"/>
  <c r="H77" i="3"/>
  <c r="G77" i="3"/>
  <c r="F77" i="3"/>
  <c r="E77" i="3"/>
  <c r="C77" i="3"/>
  <c r="J76" i="3"/>
  <c r="I76" i="3"/>
  <c r="H76" i="3"/>
  <c r="G76" i="3"/>
  <c r="F76" i="3"/>
  <c r="E76" i="3"/>
  <c r="C76" i="3"/>
  <c r="U30" i="3"/>
  <c r="J30" i="3"/>
  <c r="J74" i="3"/>
  <c r="T30" i="3"/>
  <c r="I30" i="3"/>
  <c r="I74" i="3"/>
  <c r="S30" i="3"/>
  <c r="H30" i="3"/>
  <c r="H74" i="3"/>
  <c r="R30" i="3"/>
  <c r="G30" i="3"/>
  <c r="G74" i="3"/>
  <c r="Q30" i="3"/>
  <c r="F30" i="3"/>
  <c r="F74" i="3"/>
  <c r="J71" i="3"/>
  <c r="I71" i="3"/>
  <c r="H71" i="3"/>
  <c r="G71" i="3"/>
  <c r="F71" i="3"/>
  <c r="E71" i="3"/>
  <c r="Z67" i="3"/>
  <c r="O67" i="3"/>
  <c r="N67" i="3"/>
  <c r="J67" i="3"/>
  <c r="I67" i="3"/>
  <c r="H67" i="3"/>
  <c r="G67" i="3"/>
  <c r="F67" i="3"/>
  <c r="E67" i="3"/>
  <c r="S65" i="3"/>
  <c r="S66" i="3"/>
  <c r="P65" i="3"/>
  <c r="P66" i="3"/>
  <c r="J66" i="3"/>
  <c r="I66" i="3"/>
  <c r="H66" i="3"/>
  <c r="G66" i="3"/>
  <c r="F66" i="3"/>
  <c r="E66" i="3"/>
  <c r="J65" i="3"/>
  <c r="I65" i="3"/>
  <c r="H65" i="3"/>
  <c r="G65" i="3"/>
  <c r="F65" i="3"/>
  <c r="E65" i="3"/>
  <c r="J64" i="3"/>
  <c r="I64" i="3"/>
  <c r="H64" i="3"/>
  <c r="G64" i="3"/>
  <c r="F64" i="3"/>
  <c r="E64" i="3"/>
  <c r="S63" i="3"/>
  <c r="P63" i="3"/>
  <c r="J63" i="3"/>
  <c r="I63" i="3"/>
  <c r="H63" i="3"/>
  <c r="G63" i="3"/>
  <c r="F63" i="3"/>
  <c r="E63" i="3"/>
  <c r="J62" i="3"/>
  <c r="I62" i="3"/>
  <c r="H62" i="3"/>
  <c r="G62" i="3"/>
  <c r="F62" i="3"/>
  <c r="E62" i="3"/>
  <c r="J61" i="3"/>
  <c r="I61" i="3"/>
  <c r="H61" i="3"/>
  <c r="G61" i="3"/>
  <c r="F61" i="3"/>
  <c r="O60" i="3"/>
  <c r="N58" i="3"/>
  <c r="J58" i="3"/>
  <c r="I58" i="3"/>
  <c r="H58" i="3"/>
  <c r="G58" i="3"/>
  <c r="F58" i="3"/>
  <c r="E58" i="3"/>
  <c r="Z57" i="3"/>
  <c r="O57" i="3"/>
  <c r="N57" i="3"/>
  <c r="J57" i="3"/>
  <c r="I57" i="3"/>
  <c r="H57" i="3"/>
  <c r="G57" i="3"/>
  <c r="F57" i="3"/>
  <c r="E57" i="3"/>
  <c r="Z56" i="3"/>
  <c r="O56" i="3"/>
  <c r="N56" i="3"/>
  <c r="J56" i="3"/>
  <c r="I56" i="3"/>
  <c r="H56" i="3"/>
  <c r="G56" i="3"/>
  <c r="F56" i="3"/>
  <c r="E56" i="3"/>
  <c r="Z55" i="3"/>
  <c r="O55" i="3"/>
  <c r="N55" i="3"/>
  <c r="J55" i="3"/>
  <c r="I55" i="3"/>
  <c r="H55" i="3"/>
  <c r="G55" i="3"/>
  <c r="F55" i="3"/>
  <c r="E55" i="3"/>
  <c r="Z54" i="3"/>
  <c r="O54" i="3"/>
  <c r="N54" i="3"/>
  <c r="J54" i="3"/>
  <c r="I54" i="3"/>
  <c r="H54" i="3"/>
  <c r="G54" i="3"/>
  <c r="F54" i="3"/>
  <c r="E54" i="3"/>
  <c r="Z53" i="3"/>
  <c r="O53" i="3"/>
  <c r="N53" i="3"/>
  <c r="J53" i="3"/>
  <c r="I53" i="3"/>
  <c r="H53" i="3"/>
  <c r="G53" i="3"/>
  <c r="F53" i="3"/>
  <c r="E53" i="3"/>
  <c r="Z52" i="3"/>
  <c r="O52" i="3"/>
  <c r="N52" i="3"/>
  <c r="J52" i="3"/>
  <c r="I52" i="3"/>
  <c r="H52" i="3"/>
  <c r="G52" i="3"/>
  <c r="F52" i="3"/>
  <c r="E52" i="3"/>
  <c r="Z51" i="3"/>
  <c r="O51" i="3"/>
  <c r="N51" i="3"/>
  <c r="J51" i="3"/>
  <c r="I51" i="3"/>
  <c r="H51" i="3"/>
  <c r="G51" i="3"/>
  <c r="F51" i="3"/>
  <c r="E51" i="3"/>
  <c r="Z50" i="3"/>
  <c r="O50" i="3"/>
  <c r="N50" i="3"/>
  <c r="J50" i="3"/>
  <c r="I50" i="3"/>
  <c r="H50" i="3"/>
  <c r="G50" i="3"/>
  <c r="F50" i="3"/>
  <c r="E50" i="3"/>
  <c r="N49" i="3"/>
  <c r="J49" i="3"/>
  <c r="I49" i="3"/>
  <c r="H49" i="3"/>
  <c r="G49" i="3"/>
  <c r="F49" i="3"/>
  <c r="E49" i="3"/>
  <c r="N48" i="3"/>
  <c r="J48" i="3"/>
  <c r="I48" i="3"/>
  <c r="H48" i="3"/>
  <c r="G48" i="3"/>
  <c r="F48" i="3"/>
  <c r="E48" i="3"/>
  <c r="Z47" i="3"/>
  <c r="O47" i="3"/>
  <c r="N47" i="3"/>
  <c r="J47" i="3"/>
  <c r="I47" i="3"/>
  <c r="H47" i="3"/>
  <c r="G47" i="3"/>
  <c r="F47" i="3"/>
  <c r="E47" i="3"/>
  <c r="N46" i="3"/>
  <c r="J46" i="3"/>
  <c r="I46" i="3"/>
  <c r="H46" i="3"/>
  <c r="G46" i="3"/>
  <c r="F46" i="3"/>
  <c r="E46" i="3"/>
  <c r="Z45" i="3"/>
  <c r="O45" i="3"/>
  <c r="N45" i="3"/>
  <c r="J45" i="3"/>
  <c r="I45" i="3"/>
  <c r="H45" i="3"/>
  <c r="G45" i="3"/>
  <c r="F45" i="3"/>
  <c r="E45" i="3"/>
  <c r="Z44" i="3"/>
  <c r="O44" i="3"/>
  <c r="N44" i="3"/>
  <c r="J44" i="3"/>
  <c r="I44" i="3"/>
  <c r="H44" i="3"/>
  <c r="G44" i="3"/>
  <c r="F44" i="3"/>
  <c r="E44" i="3"/>
  <c r="N43" i="3"/>
  <c r="J43" i="3"/>
  <c r="I43" i="3"/>
  <c r="H43" i="3"/>
  <c r="G43" i="3"/>
  <c r="F43" i="3"/>
  <c r="E43" i="3"/>
  <c r="Z42" i="3"/>
  <c r="O42" i="3"/>
  <c r="N42" i="3"/>
  <c r="J42" i="3"/>
  <c r="I42" i="3"/>
  <c r="H42" i="3"/>
  <c r="G42" i="3"/>
  <c r="F42" i="3"/>
  <c r="E42" i="3"/>
  <c r="Z41" i="3"/>
  <c r="O41" i="3"/>
  <c r="N41" i="3"/>
  <c r="J41" i="3"/>
  <c r="I41" i="3"/>
  <c r="H41" i="3"/>
  <c r="G41" i="3"/>
  <c r="F41" i="3"/>
  <c r="E41" i="3"/>
  <c r="Z40" i="3"/>
  <c r="O40" i="3"/>
  <c r="N40" i="3"/>
  <c r="J40" i="3"/>
  <c r="I40" i="3"/>
  <c r="H40" i="3"/>
  <c r="G40" i="3"/>
  <c r="F40" i="3"/>
  <c r="E40" i="3"/>
  <c r="Z39" i="3"/>
  <c r="O39" i="3"/>
  <c r="N39" i="3"/>
  <c r="J39" i="3"/>
  <c r="I39" i="3"/>
  <c r="H39" i="3"/>
  <c r="G39" i="3"/>
  <c r="F39" i="3"/>
  <c r="E39" i="3"/>
  <c r="Z38" i="3"/>
  <c r="P38" i="3"/>
  <c r="O38" i="3"/>
  <c r="N38" i="3"/>
  <c r="J38" i="3"/>
  <c r="I38" i="3"/>
  <c r="H38" i="3"/>
  <c r="G38" i="3"/>
  <c r="F38" i="3"/>
  <c r="E38" i="3"/>
  <c r="Z37" i="3"/>
  <c r="P37" i="3"/>
  <c r="O37" i="3"/>
  <c r="N37" i="3"/>
  <c r="J37" i="3"/>
  <c r="I37" i="3"/>
  <c r="H37" i="3"/>
  <c r="G37" i="3"/>
  <c r="F37" i="3"/>
  <c r="E37" i="3"/>
  <c r="Z36" i="3"/>
  <c r="P36" i="3"/>
  <c r="O36" i="3"/>
  <c r="N36" i="3"/>
  <c r="J36" i="3"/>
  <c r="I36" i="3"/>
  <c r="H36" i="3"/>
  <c r="G36" i="3"/>
  <c r="F36" i="3"/>
  <c r="E36" i="3"/>
  <c r="N35" i="3"/>
  <c r="J35" i="3"/>
  <c r="I35" i="3"/>
  <c r="H35" i="3"/>
  <c r="G35" i="3"/>
  <c r="F35" i="3"/>
  <c r="E35" i="3"/>
  <c r="N34" i="3"/>
  <c r="J34" i="3"/>
  <c r="I34" i="3"/>
  <c r="H34" i="3"/>
  <c r="G34" i="3"/>
  <c r="F34" i="3"/>
  <c r="E34" i="3"/>
  <c r="Z33" i="3"/>
  <c r="O33" i="3"/>
  <c r="N33" i="3"/>
  <c r="J33" i="3"/>
  <c r="I33" i="3"/>
  <c r="H33" i="3"/>
  <c r="G33" i="3"/>
  <c r="F33" i="3"/>
  <c r="E33" i="3"/>
  <c r="U32" i="3"/>
  <c r="T32" i="3"/>
  <c r="R32" i="3"/>
  <c r="Q32" i="3"/>
  <c r="N32" i="3"/>
  <c r="J32" i="3"/>
  <c r="I32" i="3"/>
  <c r="H32" i="3"/>
  <c r="G32" i="3"/>
  <c r="F32" i="3"/>
  <c r="E32" i="3"/>
  <c r="U31" i="3"/>
  <c r="T31" i="3"/>
  <c r="R31" i="3"/>
  <c r="Q31" i="3"/>
  <c r="N31" i="3"/>
  <c r="J31" i="3"/>
  <c r="I31" i="3"/>
  <c r="H31" i="3"/>
  <c r="G31" i="3"/>
  <c r="F31" i="3"/>
  <c r="E31" i="3"/>
  <c r="AL30" i="3"/>
  <c r="AT30" i="3"/>
  <c r="AK30" i="3"/>
  <c r="AS30" i="3"/>
  <c r="AJ30" i="3"/>
  <c r="AR30" i="3"/>
  <c r="AI30" i="3"/>
  <c r="AQ30" i="3"/>
  <c r="AH30" i="3"/>
  <c r="AP30" i="3"/>
  <c r="AO30" i="3"/>
  <c r="AT29" i="3"/>
  <c r="AS29" i="3"/>
  <c r="AR29" i="3"/>
  <c r="AQ29" i="3"/>
  <c r="AP29" i="3"/>
  <c r="J96" i="2"/>
  <c r="I96" i="2"/>
  <c r="H96" i="2"/>
  <c r="G96" i="2"/>
  <c r="F96" i="2"/>
  <c r="E96" i="2"/>
  <c r="C96" i="2"/>
  <c r="AL90" i="2"/>
  <c r="AG69" i="2"/>
  <c r="AL95" i="2"/>
  <c r="AK90" i="2"/>
  <c r="AK95" i="2"/>
  <c r="AJ90" i="2"/>
  <c r="AJ95" i="2"/>
  <c r="AI90" i="2"/>
  <c r="AI95" i="2"/>
  <c r="AH90" i="2"/>
  <c r="AH95" i="2"/>
  <c r="AG90" i="2"/>
  <c r="AG95" i="2"/>
  <c r="J95" i="2"/>
  <c r="I95" i="2"/>
  <c r="H95" i="2"/>
  <c r="G95" i="2"/>
  <c r="F95" i="2"/>
  <c r="E95" i="2"/>
  <c r="C95" i="2"/>
  <c r="J94" i="2"/>
  <c r="I94" i="2"/>
  <c r="H94" i="2"/>
  <c r="G94" i="2"/>
  <c r="F94" i="2"/>
  <c r="E94" i="2"/>
  <c r="C94" i="2"/>
  <c r="J93" i="2"/>
  <c r="I93" i="2"/>
  <c r="H93" i="2"/>
  <c r="G93" i="2"/>
  <c r="F93" i="2"/>
  <c r="E93" i="2"/>
  <c r="C93" i="2"/>
  <c r="J92" i="2"/>
  <c r="I92" i="2"/>
  <c r="H92" i="2"/>
  <c r="G92" i="2"/>
  <c r="F92" i="2"/>
  <c r="E92" i="2"/>
  <c r="C92" i="2"/>
  <c r="J91" i="2"/>
  <c r="I91" i="2"/>
  <c r="H91" i="2"/>
  <c r="G91" i="2"/>
  <c r="F91" i="2"/>
  <c r="E91" i="2"/>
  <c r="C91" i="2"/>
  <c r="J90" i="2"/>
  <c r="I90" i="2"/>
  <c r="H90" i="2"/>
  <c r="G90" i="2"/>
  <c r="F90" i="2"/>
  <c r="E90" i="2"/>
  <c r="C90" i="2"/>
  <c r="J89" i="2"/>
  <c r="I89" i="2"/>
  <c r="H89" i="2"/>
  <c r="G89" i="2"/>
  <c r="F89" i="2"/>
  <c r="E89" i="2"/>
  <c r="C89" i="2"/>
  <c r="J88" i="2"/>
  <c r="I88" i="2"/>
  <c r="H88" i="2"/>
  <c r="G88" i="2"/>
  <c r="F88" i="2"/>
  <c r="E88" i="2"/>
  <c r="C88" i="2"/>
  <c r="J87" i="2"/>
  <c r="I87" i="2"/>
  <c r="H87" i="2"/>
  <c r="G87" i="2"/>
  <c r="F87" i="2"/>
  <c r="E87" i="2"/>
  <c r="C87" i="2"/>
  <c r="AL79" i="2"/>
  <c r="AL83" i="2"/>
  <c r="AL84" i="2"/>
  <c r="AK79" i="2"/>
  <c r="AK83" i="2"/>
  <c r="AK84" i="2"/>
  <c r="AJ79" i="2"/>
  <c r="AJ83" i="2"/>
  <c r="AJ84" i="2"/>
  <c r="AI79" i="2"/>
  <c r="AI83" i="2"/>
  <c r="AI84" i="2"/>
  <c r="AH79" i="2"/>
  <c r="AH83" i="2"/>
  <c r="AH84" i="2"/>
  <c r="AG79" i="2"/>
  <c r="AG83" i="2"/>
  <c r="AG84" i="2"/>
  <c r="S78" i="2"/>
  <c r="S79" i="2"/>
  <c r="S82" i="2"/>
  <c r="S83" i="2"/>
  <c r="S84" i="2"/>
  <c r="P78" i="2"/>
  <c r="P79" i="2"/>
  <c r="P82" i="2"/>
  <c r="P83" i="2"/>
  <c r="P84" i="2"/>
  <c r="J84" i="2"/>
  <c r="I84" i="2"/>
  <c r="H84" i="2"/>
  <c r="G84" i="2"/>
  <c r="F84" i="2"/>
  <c r="E84" i="2"/>
  <c r="C84" i="2"/>
  <c r="J83" i="2"/>
  <c r="I83" i="2"/>
  <c r="H83" i="2"/>
  <c r="G83" i="2"/>
  <c r="F83" i="2"/>
  <c r="E83" i="2"/>
  <c r="C83" i="2"/>
  <c r="J82" i="2"/>
  <c r="F82" i="2"/>
  <c r="J81" i="2"/>
  <c r="I81" i="2"/>
  <c r="H81" i="2"/>
  <c r="G81" i="2"/>
  <c r="F81" i="2"/>
  <c r="E81" i="2"/>
  <c r="C81" i="2"/>
  <c r="J80" i="2"/>
  <c r="I80" i="2"/>
  <c r="H80" i="2"/>
  <c r="G80" i="2"/>
  <c r="F80" i="2"/>
  <c r="E80" i="2"/>
  <c r="C80" i="2"/>
  <c r="J79" i="2"/>
  <c r="I79" i="2"/>
  <c r="H79" i="2"/>
  <c r="G79" i="2"/>
  <c r="F79" i="2"/>
  <c r="E79" i="2"/>
  <c r="C79" i="2"/>
  <c r="J78" i="2"/>
  <c r="F78" i="2"/>
  <c r="J77" i="2"/>
  <c r="I77" i="2"/>
  <c r="H77" i="2"/>
  <c r="G77" i="2"/>
  <c r="F77" i="2"/>
  <c r="E77" i="2"/>
  <c r="C77" i="2"/>
  <c r="J76" i="2"/>
  <c r="I76" i="2"/>
  <c r="H76" i="2"/>
  <c r="G76" i="2"/>
  <c r="F76" i="2"/>
  <c r="E76" i="2"/>
  <c r="C76" i="2"/>
  <c r="U30" i="2"/>
  <c r="J30" i="2"/>
  <c r="J74" i="2"/>
  <c r="T30" i="2"/>
  <c r="I30" i="2"/>
  <c r="I74" i="2"/>
  <c r="S30" i="2"/>
  <c r="H30" i="2"/>
  <c r="H74" i="2"/>
  <c r="R30" i="2"/>
  <c r="G30" i="2"/>
  <c r="G74" i="2"/>
  <c r="Q30" i="2"/>
  <c r="F30" i="2"/>
  <c r="F74" i="2"/>
  <c r="J71" i="2"/>
  <c r="I71" i="2"/>
  <c r="H71" i="2"/>
  <c r="G71" i="2"/>
  <c r="F71" i="2"/>
  <c r="E71" i="2"/>
  <c r="Z67" i="2"/>
  <c r="O67" i="2"/>
  <c r="N67" i="2"/>
  <c r="J67" i="2"/>
  <c r="I67" i="2"/>
  <c r="H67" i="2"/>
  <c r="G67" i="2"/>
  <c r="F67" i="2"/>
  <c r="E67" i="2"/>
  <c r="S65" i="2"/>
  <c r="S66" i="2"/>
  <c r="P65" i="2"/>
  <c r="P66" i="2"/>
  <c r="J66" i="2"/>
  <c r="I66" i="2"/>
  <c r="H66" i="2"/>
  <c r="G66" i="2"/>
  <c r="F66" i="2"/>
  <c r="E66" i="2"/>
  <c r="J65" i="2"/>
  <c r="I65" i="2"/>
  <c r="H65" i="2"/>
  <c r="G65" i="2"/>
  <c r="F65" i="2"/>
  <c r="E65" i="2"/>
  <c r="J64" i="2"/>
  <c r="I64" i="2"/>
  <c r="H64" i="2"/>
  <c r="G64" i="2"/>
  <c r="F64" i="2"/>
  <c r="E64" i="2"/>
  <c r="S63" i="2"/>
  <c r="P63" i="2"/>
  <c r="J63" i="2"/>
  <c r="I63" i="2"/>
  <c r="H63" i="2"/>
  <c r="G63" i="2"/>
  <c r="F63" i="2"/>
  <c r="E63" i="2"/>
  <c r="J62" i="2"/>
  <c r="I62" i="2"/>
  <c r="H62" i="2"/>
  <c r="G62" i="2"/>
  <c r="F62" i="2"/>
  <c r="E62" i="2"/>
  <c r="J61" i="2"/>
  <c r="I61" i="2"/>
  <c r="H61" i="2"/>
  <c r="G61" i="2"/>
  <c r="F61" i="2"/>
  <c r="O60" i="2"/>
  <c r="N58" i="2"/>
  <c r="J58" i="2"/>
  <c r="I58" i="2"/>
  <c r="H58" i="2"/>
  <c r="G58" i="2"/>
  <c r="F58" i="2"/>
  <c r="E58" i="2"/>
  <c r="Z57" i="2"/>
  <c r="O57" i="2"/>
  <c r="N57" i="2"/>
  <c r="J57" i="2"/>
  <c r="I57" i="2"/>
  <c r="H57" i="2"/>
  <c r="G57" i="2"/>
  <c r="F57" i="2"/>
  <c r="E57" i="2"/>
  <c r="Z56" i="2"/>
  <c r="O56" i="2"/>
  <c r="N56" i="2"/>
  <c r="J56" i="2"/>
  <c r="I56" i="2"/>
  <c r="H56" i="2"/>
  <c r="G56" i="2"/>
  <c r="F56" i="2"/>
  <c r="E56" i="2"/>
  <c r="Z55" i="2"/>
  <c r="O55" i="2"/>
  <c r="N55" i="2"/>
  <c r="J55" i="2"/>
  <c r="I55" i="2"/>
  <c r="H55" i="2"/>
  <c r="G55" i="2"/>
  <c r="F55" i="2"/>
  <c r="E55" i="2"/>
  <c r="Z54" i="2"/>
  <c r="O54" i="2"/>
  <c r="N54" i="2"/>
  <c r="J54" i="2"/>
  <c r="I54" i="2"/>
  <c r="H54" i="2"/>
  <c r="G54" i="2"/>
  <c r="F54" i="2"/>
  <c r="E54" i="2"/>
  <c r="Z53" i="2"/>
  <c r="O53" i="2"/>
  <c r="N53" i="2"/>
  <c r="J53" i="2"/>
  <c r="I53" i="2"/>
  <c r="H53" i="2"/>
  <c r="G53" i="2"/>
  <c r="F53" i="2"/>
  <c r="E53" i="2"/>
  <c r="Z52" i="2"/>
  <c r="O52" i="2"/>
  <c r="N52" i="2"/>
  <c r="J52" i="2"/>
  <c r="I52" i="2"/>
  <c r="H52" i="2"/>
  <c r="G52" i="2"/>
  <c r="F52" i="2"/>
  <c r="E52" i="2"/>
  <c r="Z51" i="2"/>
  <c r="O51" i="2"/>
  <c r="N51" i="2"/>
  <c r="J51" i="2"/>
  <c r="I51" i="2"/>
  <c r="H51" i="2"/>
  <c r="G51" i="2"/>
  <c r="F51" i="2"/>
  <c r="E51" i="2"/>
  <c r="Z50" i="2"/>
  <c r="O50" i="2"/>
  <c r="N50" i="2"/>
  <c r="J50" i="2"/>
  <c r="I50" i="2"/>
  <c r="H50" i="2"/>
  <c r="G50" i="2"/>
  <c r="F50" i="2"/>
  <c r="E50" i="2"/>
  <c r="N49" i="2"/>
  <c r="J49" i="2"/>
  <c r="I49" i="2"/>
  <c r="H49" i="2"/>
  <c r="G49" i="2"/>
  <c r="F49" i="2"/>
  <c r="E49" i="2"/>
  <c r="N48" i="2"/>
  <c r="J48" i="2"/>
  <c r="I48" i="2"/>
  <c r="H48" i="2"/>
  <c r="G48" i="2"/>
  <c r="F48" i="2"/>
  <c r="E48" i="2"/>
  <c r="Z47" i="2"/>
  <c r="O47" i="2"/>
  <c r="N47" i="2"/>
  <c r="J47" i="2"/>
  <c r="I47" i="2"/>
  <c r="H47" i="2"/>
  <c r="G47" i="2"/>
  <c r="F47" i="2"/>
  <c r="E47" i="2"/>
  <c r="N46" i="2"/>
  <c r="J46" i="2"/>
  <c r="I46" i="2"/>
  <c r="H46" i="2"/>
  <c r="G46" i="2"/>
  <c r="F46" i="2"/>
  <c r="E46" i="2"/>
  <c r="Z45" i="2"/>
  <c r="O45" i="2"/>
  <c r="N45" i="2"/>
  <c r="J45" i="2"/>
  <c r="I45" i="2"/>
  <c r="H45" i="2"/>
  <c r="G45" i="2"/>
  <c r="F45" i="2"/>
  <c r="E45" i="2"/>
  <c r="Z44" i="2"/>
  <c r="O44" i="2"/>
  <c r="N44" i="2"/>
  <c r="J44" i="2"/>
  <c r="I44" i="2"/>
  <c r="H44" i="2"/>
  <c r="G44" i="2"/>
  <c r="F44" i="2"/>
  <c r="E44" i="2"/>
  <c r="N43" i="2"/>
  <c r="J43" i="2"/>
  <c r="I43" i="2"/>
  <c r="H43" i="2"/>
  <c r="G43" i="2"/>
  <c r="F43" i="2"/>
  <c r="E43" i="2"/>
  <c r="Z42" i="2"/>
  <c r="O42" i="2"/>
  <c r="N42" i="2"/>
  <c r="J42" i="2"/>
  <c r="I42" i="2"/>
  <c r="H42" i="2"/>
  <c r="G42" i="2"/>
  <c r="F42" i="2"/>
  <c r="E42" i="2"/>
  <c r="Z41" i="2"/>
  <c r="O41" i="2"/>
  <c r="N41" i="2"/>
  <c r="J41" i="2"/>
  <c r="I41" i="2"/>
  <c r="H41" i="2"/>
  <c r="G41" i="2"/>
  <c r="F41" i="2"/>
  <c r="E41" i="2"/>
  <c r="Z40" i="2"/>
  <c r="O40" i="2"/>
  <c r="N40" i="2"/>
  <c r="J40" i="2"/>
  <c r="I40" i="2"/>
  <c r="H40" i="2"/>
  <c r="G40" i="2"/>
  <c r="F40" i="2"/>
  <c r="E40" i="2"/>
  <c r="Z39" i="2"/>
  <c r="O39" i="2"/>
  <c r="N39" i="2"/>
  <c r="J39" i="2"/>
  <c r="I39" i="2"/>
  <c r="H39" i="2"/>
  <c r="G39" i="2"/>
  <c r="F39" i="2"/>
  <c r="E39" i="2"/>
  <c r="Z38" i="2"/>
  <c r="P38" i="2"/>
  <c r="O38" i="2"/>
  <c r="N38" i="2"/>
  <c r="J38" i="2"/>
  <c r="I38" i="2"/>
  <c r="H38" i="2"/>
  <c r="G38" i="2"/>
  <c r="F38" i="2"/>
  <c r="E38" i="2"/>
  <c r="Z37" i="2"/>
  <c r="P37" i="2"/>
  <c r="O37" i="2"/>
  <c r="N37" i="2"/>
  <c r="J37" i="2"/>
  <c r="I37" i="2"/>
  <c r="H37" i="2"/>
  <c r="G37" i="2"/>
  <c r="F37" i="2"/>
  <c r="E37" i="2"/>
  <c r="Z36" i="2"/>
  <c r="P36" i="2"/>
  <c r="O36" i="2"/>
  <c r="N36" i="2"/>
  <c r="J36" i="2"/>
  <c r="I36" i="2"/>
  <c r="H36" i="2"/>
  <c r="G36" i="2"/>
  <c r="F36" i="2"/>
  <c r="E36" i="2"/>
  <c r="N35" i="2"/>
  <c r="J35" i="2"/>
  <c r="I35" i="2"/>
  <c r="H35" i="2"/>
  <c r="G35" i="2"/>
  <c r="F35" i="2"/>
  <c r="E35" i="2"/>
  <c r="N34" i="2"/>
  <c r="J34" i="2"/>
  <c r="I34" i="2"/>
  <c r="H34" i="2"/>
  <c r="G34" i="2"/>
  <c r="F34" i="2"/>
  <c r="E34" i="2"/>
  <c r="Z33" i="2"/>
  <c r="O33" i="2"/>
  <c r="N33" i="2"/>
  <c r="J33" i="2"/>
  <c r="I33" i="2"/>
  <c r="H33" i="2"/>
  <c r="G33" i="2"/>
  <c r="F33" i="2"/>
  <c r="E33" i="2"/>
  <c r="U32" i="2"/>
  <c r="T32" i="2"/>
  <c r="R32" i="2"/>
  <c r="Q32" i="2"/>
  <c r="N32" i="2"/>
  <c r="J32" i="2"/>
  <c r="I32" i="2"/>
  <c r="H32" i="2"/>
  <c r="G32" i="2"/>
  <c r="F32" i="2"/>
  <c r="E32" i="2"/>
  <c r="U31" i="2"/>
  <c r="T31" i="2"/>
  <c r="R31" i="2"/>
  <c r="Q31" i="2"/>
  <c r="N31" i="2"/>
  <c r="J31" i="2"/>
  <c r="I31" i="2"/>
  <c r="H31" i="2"/>
  <c r="G31" i="2"/>
  <c r="F31" i="2"/>
  <c r="E31" i="2"/>
  <c r="AL30" i="2"/>
  <c r="AT30" i="2"/>
  <c r="AK30" i="2"/>
  <c r="AS30" i="2"/>
  <c r="AJ30" i="2"/>
  <c r="AR30" i="2"/>
  <c r="AI30" i="2"/>
  <c r="AQ30" i="2"/>
  <c r="AH30" i="2"/>
  <c r="AP30" i="2"/>
  <c r="AO30" i="2"/>
  <c r="AT29" i="2"/>
  <c r="AS29" i="2"/>
  <c r="AR29" i="2"/>
  <c r="AQ29" i="2"/>
  <c r="AP29" i="2"/>
  <c r="J31" i="1"/>
  <c r="J32" i="1"/>
  <c r="J95" i="1"/>
  <c r="I95" i="1"/>
  <c r="H95" i="1"/>
  <c r="G95" i="1"/>
  <c r="F95" i="1"/>
  <c r="E95" i="1"/>
  <c r="J83" i="1"/>
  <c r="I83" i="1"/>
  <c r="H83" i="1"/>
  <c r="G83" i="1"/>
  <c r="F83" i="1"/>
  <c r="E83" i="1"/>
  <c r="C95" i="1"/>
  <c r="C83" i="1"/>
  <c r="AG69" i="1"/>
  <c r="E90" i="1"/>
  <c r="C90" i="1"/>
  <c r="F90" i="1"/>
  <c r="G90" i="1"/>
  <c r="H90" i="1"/>
  <c r="I90" i="1"/>
  <c r="J90" i="1"/>
  <c r="E79" i="1"/>
  <c r="F79" i="1"/>
  <c r="G79" i="1"/>
  <c r="H79" i="1"/>
  <c r="I79" i="1"/>
  <c r="J79" i="1"/>
  <c r="N58" i="1"/>
  <c r="N35" i="1"/>
  <c r="E50" i="1"/>
  <c r="E48" i="1"/>
  <c r="E62" i="1"/>
  <c r="E49" i="1"/>
  <c r="E64" i="1"/>
  <c r="E53" i="1"/>
  <c r="E55" i="1"/>
  <c r="E54" i="1"/>
  <c r="T32" i="1"/>
  <c r="U32" i="1"/>
  <c r="U31" i="1"/>
  <c r="T31" i="1"/>
  <c r="P37" i="1"/>
  <c r="O33" i="1"/>
  <c r="Q31" i="1"/>
  <c r="R31" i="1"/>
  <c r="Q32" i="1"/>
  <c r="R32" i="1"/>
  <c r="E67" i="1"/>
  <c r="J71" i="1"/>
  <c r="I71" i="1"/>
  <c r="H71" i="1"/>
  <c r="G71" i="1"/>
  <c r="F71" i="1"/>
  <c r="E71" i="1"/>
  <c r="E96" i="1"/>
  <c r="F96" i="1"/>
  <c r="G96" i="1"/>
  <c r="H96" i="1"/>
  <c r="I96" i="1"/>
  <c r="J96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4" i="1"/>
  <c r="I84" i="1"/>
  <c r="H84" i="1"/>
  <c r="G84" i="1"/>
  <c r="F84" i="1"/>
  <c r="E84" i="1"/>
  <c r="J82" i="1"/>
  <c r="F82" i="1"/>
  <c r="J81" i="1"/>
  <c r="I81" i="1"/>
  <c r="H81" i="1"/>
  <c r="G81" i="1"/>
  <c r="F81" i="1"/>
  <c r="E81" i="1"/>
  <c r="J80" i="1"/>
  <c r="I80" i="1"/>
  <c r="H80" i="1"/>
  <c r="G80" i="1"/>
  <c r="F80" i="1"/>
  <c r="E80" i="1"/>
  <c r="J78" i="1"/>
  <c r="F78" i="1"/>
  <c r="J77" i="1"/>
  <c r="I77" i="1"/>
  <c r="H77" i="1"/>
  <c r="G77" i="1"/>
  <c r="F77" i="1"/>
  <c r="E77" i="1"/>
  <c r="J76" i="1"/>
  <c r="I76" i="1"/>
  <c r="H76" i="1"/>
  <c r="G76" i="1"/>
  <c r="F76" i="1"/>
  <c r="E76" i="1"/>
  <c r="E63" i="1"/>
  <c r="F63" i="1"/>
  <c r="G63" i="1"/>
  <c r="H63" i="1"/>
  <c r="I63" i="1"/>
  <c r="J63" i="1"/>
  <c r="F64" i="1"/>
  <c r="G64" i="1"/>
  <c r="H64" i="1"/>
  <c r="I64" i="1"/>
  <c r="J64" i="1"/>
  <c r="E65" i="1"/>
  <c r="F65" i="1"/>
  <c r="G65" i="1"/>
  <c r="H65" i="1"/>
  <c r="I65" i="1"/>
  <c r="J65" i="1"/>
  <c r="E66" i="1"/>
  <c r="F66" i="1"/>
  <c r="G66" i="1"/>
  <c r="H66" i="1"/>
  <c r="I66" i="1"/>
  <c r="J66" i="1"/>
  <c r="F67" i="1"/>
  <c r="G67" i="1"/>
  <c r="H67" i="1"/>
  <c r="I67" i="1"/>
  <c r="J67" i="1"/>
  <c r="F62" i="1"/>
  <c r="G62" i="1"/>
  <c r="H62" i="1"/>
  <c r="I62" i="1"/>
  <c r="J62" i="1"/>
  <c r="E42" i="1"/>
  <c r="F42" i="1"/>
  <c r="G42" i="1"/>
  <c r="H42" i="1"/>
  <c r="I42" i="1"/>
  <c r="J42" i="1"/>
  <c r="E43" i="1"/>
  <c r="F43" i="1"/>
  <c r="G43" i="1"/>
  <c r="H43" i="1"/>
  <c r="I43" i="1"/>
  <c r="J43" i="1"/>
  <c r="E32" i="1"/>
  <c r="F32" i="1"/>
  <c r="G32" i="1"/>
  <c r="H32" i="1"/>
  <c r="I32" i="1"/>
  <c r="E33" i="1"/>
  <c r="F33" i="1"/>
  <c r="G33" i="1"/>
  <c r="H33" i="1"/>
  <c r="I33" i="1"/>
  <c r="J33" i="1"/>
  <c r="E34" i="1"/>
  <c r="F34" i="1"/>
  <c r="G34" i="1"/>
  <c r="H34" i="1"/>
  <c r="I34" i="1"/>
  <c r="J34" i="1"/>
  <c r="E35" i="1"/>
  <c r="F35" i="1"/>
  <c r="G35" i="1"/>
  <c r="H35" i="1"/>
  <c r="I35" i="1"/>
  <c r="J35" i="1"/>
  <c r="E36" i="1"/>
  <c r="F36" i="1"/>
  <c r="G36" i="1"/>
  <c r="H36" i="1"/>
  <c r="I36" i="1"/>
  <c r="J36" i="1"/>
  <c r="E37" i="1"/>
  <c r="F37" i="1"/>
  <c r="G37" i="1"/>
  <c r="H37" i="1"/>
  <c r="I37" i="1"/>
  <c r="J37" i="1"/>
  <c r="E38" i="1"/>
  <c r="F38" i="1"/>
  <c r="G38" i="1"/>
  <c r="H38" i="1"/>
  <c r="I38" i="1"/>
  <c r="J38" i="1"/>
  <c r="E39" i="1"/>
  <c r="F39" i="1"/>
  <c r="G39" i="1"/>
  <c r="H39" i="1"/>
  <c r="I39" i="1"/>
  <c r="J39" i="1"/>
  <c r="E40" i="1"/>
  <c r="F40" i="1"/>
  <c r="G40" i="1"/>
  <c r="H40" i="1"/>
  <c r="I40" i="1"/>
  <c r="J40" i="1"/>
  <c r="E41" i="1"/>
  <c r="F41" i="1"/>
  <c r="G41" i="1"/>
  <c r="H41" i="1"/>
  <c r="I41" i="1"/>
  <c r="J41" i="1"/>
  <c r="E44" i="1"/>
  <c r="F44" i="1"/>
  <c r="G44" i="1"/>
  <c r="H44" i="1"/>
  <c r="I44" i="1"/>
  <c r="J44" i="1"/>
  <c r="E45" i="1"/>
  <c r="F45" i="1"/>
  <c r="G45" i="1"/>
  <c r="H45" i="1"/>
  <c r="I45" i="1"/>
  <c r="J45" i="1"/>
  <c r="E46" i="1"/>
  <c r="F46" i="1"/>
  <c r="G46" i="1"/>
  <c r="H46" i="1"/>
  <c r="I46" i="1"/>
  <c r="J46" i="1"/>
  <c r="E47" i="1"/>
  <c r="F47" i="1"/>
  <c r="G47" i="1"/>
  <c r="H47" i="1"/>
  <c r="I47" i="1"/>
  <c r="J47" i="1"/>
  <c r="F48" i="1"/>
  <c r="G48" i="1"/>
  <c r="H48" i="1"/>
  <c r="I48" i="1"/>
  <c r="J48" i="1"/>
  <c r="F49" i="1"/>
  <c r="G49" i="1"/>
  <c r="H49" i="1"/>
  <c r="I49" i="1"/>
  <c r="J49" i="1"/>
  <c r="F50" i="1"/>
  <c r="G50" i="1"/>
  <c r="H50" i="1"/>
  <c r="I50" i="1"/>
  <c r="J50" i="1"/>
  <c r="E51" i="1"/>
  <c r="F51" i="1"/>
  <c r="G51" i="1"/>
  <c r="H51" i="1"/>
  <c r="I51" i="1"/>
  <c r="J51" i="1"/>
  <c r="E52" i="1"/>
  <c r="F52" i="1"/>
  <c r="G52" i="1"/>
  <c r="H52" i="1"/>
  <c r="I52" i="1"/>
  <c r="J52" i="1"/>
  <c r="F53" i="1"/>
  <c r="G53" i="1"/>
  <c r="H53" i="1"/>
  <c r="I53" i="1"/>
  <c r="J53" i="1"/>
  <c r="F54" i="1"/>
  <c r="G54" i="1"/>
  <c r="H54" i="1"/>
  <c r="I54" i="1"/>
  <c r="J54" i="1"/>
  <c r="F55" i="1"/>
  <c r="G55" i="1"/>
  <c r="H55" i="1"/>
  <c r="I55" i="1"/>
  <c r="J55" i="1"/>
  <c r="E56" i="1"/>
  <c r="F56" i="1"/>
  <c r="G56" i="1"/>
  <c r="H56" i="1"/>
  <c r="I56" i="1"/>
  <c r="J56" i="1"/>
  <c r="E57" i="1"/>
  <c r="F57" i="1"/>
  <c r="G57" i="1"/>
  <c r="H57" i="1"/>
  <c r="I57" i="1"/>
  <c r="J57" i="1"/>
  <c r="E58" i="1"/>
  <c r="F58" i="1"/>
  <c r="G58" i="1"/>
  <c r="H58" i="1"/>
  <c r="I58" i="1"/>
  <c r="J58" i="1"/>
  <c r="F31" i="1"/>
  <c r="G31" i="1"/>
  <c r="H31" i="1"/>
  <c r="I31" i="1"/>
  <c r="E31" i="1"/>
  <c r="Z33" i="1"/>
  <c r="N33" i="1"/>
  <c r="O37" i="1"/>
  <c r="O38" i="1"/>
  <c r="O39" i="1"/>
  <c r="O40" i="1"/>
  <c r="O41" i="1"/>
  <c r="O42" i="1"/>
  <c r="O44" i="1"/>
  <c r="O45" i="1"/>
  <c r="O47" i="1"/>
  <c r="O50" i="1"/>
  <c r="O51" i="1"/>
  <c r="O52" i="1"/>
  <c r="O53" i="1"/>
  <c r="O54" i="1"/>
  <c r="O55" i="1"/>
  <c r="O56" i="1"/>
  <c r="O57" i="1"/>
  <c r="O60" i="1"/>
  <c r="O67" i="1"/>
  <c r="Z67" i="1"/>
  <c r="N67" i="1"/>
  <c r="AT29" i="1"/>
  <c r="AP29" i="1"/>
  <c r="AQ29" i="1"/>
  <c r="AR29" i="1"/>
  <c r="AS29" i="1"/>
  <c r="AO30" i="1"/>
  <c r="AL30" i="1"/>
  <c r="AT30" i="1"/>
  <c r="AK30" i="1"/>
  <c r="AS30" i="1"/>
  <c r="AJ30" i="1"/>
  <c r="AR30" i="1"/>
  <c r="AI30" i="1"/>
  <c r="AQ30" i="1"/>
  <c r="AH30" i="1"/>
  <c r="AP30" i="1"/>
  <c r="Z39" i="1"/>
  <c r="N39" i="1"/>
  <c r="Z40" i="1"/>
  <c r="N40" i="1"/>
  <c r="N32" i="1"/>
  <c r="Z36" i="1"/>
  <c r="N36" i="1"/>
  <c r="Z37" i="1"/>
  <c r="N37" i="1"/>
  <c r="Z41" i="1"/>
  <c r="N41" i="1"/>
  <c r="N43" i="1"/>
  <c r="Z44" i="1"/>
  <c r="N44" i="1"/>
  <c r="N46" i="1"/>
  <c r="Z47" i="1"/>
  <c r="N47" i="1"/>
  <c r="N48" i="1"/>
  <c r="N49" i="1"/>
  <c r="Z51" i="1"/>
  <c r="N51" i="1"/>
  <c r="R30" i="1"/>
  <c r="G30" i="1"/>
  <c r="S30" i="1"/>
  <c r="H30" i="1"/>
  <c r="T30" i="1"/>
  <c r="I30" i="1"/>
  <c r="U30" i="1"/>
  <c r="J30" i="1"/>
  <c r="Q30" i="1"/>
  <c r="F30" i="1"/>
  <c r="Z38" i="1"/>
  <c r="N38" i="1"/>
  <c r="F74" i="1"/>
  <c r="F61" i="1"/>
  <c r="I74" i="1"/>
  <c r="I61" i="1"/>
  <c r="G74" i="1"/>
  <c r="G61" i="1"/>
  <c r="J74" i="1"/>
  <c r="J61" i="1"/>
  <c r="H74" i="1"/>
  <c r="H61" i="1"/>
  <c r="N34" i="1"/>
  <c r="Z52" i="1"/>
  <c r="N52" i="1"/>
  <c r="Z57" i="1"/>
  <c r="N57" i="1"/>
  <c r="Z53" i="1"/>
  <c r="N53" i="1"/>
  <c r="N31" i="1"/>
  <c r="O36" i="1"/>
  <c r="C94" i="1"/>
  <c r="C92" i="1"/>
  <c r="C89" i="1"/>
  <c r="C87" i="1"/>
  <c r="C81" i="1"/>
  <c r="C84" i="1"/>
  <c r="C96" i="1"/>
  <c r="C93" i="1"/>
  <c r="C91" i="1"/>
  <c r="C88" i="1"/>
  <c r="C77" i="1"/>
  <c r="C80" i="1"/>
  <c r="C76" i="1"/>
  <c r="S63" i="1"/>
  <c r="Z56" i="1"/>
  <c r="N56" i="1"/>
  <c r="Z55" i="1"/>
  <c r="N55" i="1"/>
  <c r="Z54" i="1"/>
  <c r="N54" i="1"/>
  <c r="Z50" i="1"/>
  <c r="N50" i="1"/>
  <c r="P63" i="1"/>
  <c r="Z45" i="1"/>
  <c r="N45" i="1"/>
  <c r="Z42" i="1"/>
  <c r="N42" i="1"/>
  <c r="P36" i="1"/>
  <c r="P38" i="1"/>
  <c r="C79" i="1"/>
  <c r="P65" i="1"/>
  <c r="P66" i="1"/>
  <c r="S65" i="1"/>
  <c r="S66" i="1"/>
  <c r="S82" i="1"/>
  <c r="S83" i="1"/>
  <c r="P82" i="1"/>
  <c r="P83" i="1"/>
  <c r="P78" i="1"/>
  <c r="P79" i="1"/>
  <c r="P84" i="1"/>
  <c r="S78" i="1"/>
  <c r="S79" i="1"/>
  <c r="S84" i="1"/>
  <c r="AH79" i="1"/>
  <c r="AI79" i="1"/>
  <c r="AK79" i="1"/>
  <c r="AJ79" i="1"/>
  <c r="AL79" i="1"/>
  <c r="AG79" i="1"/>
  <c r="AG90" i="1"/>
  <c r="AI83" i="1"/>
  <c r="AK83" i="1"/>
  <c r="AH83" i="1"/>
  <c r="AJ83" i="1"/>
  <c r="AL83" i="1"/>
  <c r="AL84" i="1"/>
  <c r="AL90" i="1"/>
  <c r="AK90" i="1"/>
  <c r="AJ90" i="1"/>
  <c r="AI90" i="1"/>
  <c r="AH90" i="1"/>
  <c r="AK84" i="1"/>
  <c r="AH84" i="1"/>
  <c r="AG83" i="1"/>
  <c r="AG84" i="1"/>
  <c r="AJ84" i="1"/>
  <c r="AI84" i="1"/>
  <c r="AL95" i="1"/>
  <c r="AK95" i="1"/>
  <c r="AJ95" i="1"/>
  <c r="AI95" i="1"/>
  <c r="AH95" i="1"/>
  <c r="AG95" i="1"/>
</calcChain>
</file>

<file path=xl/sharedStrings.xml><?xml version="1.0" encoding="utf-8"?>
<sst xmlns="http://schemas.openxmlformats.org/spreadsheetml/2006/main" count="1126" uniqueCount="134">
  <si>
    <t>UNDISCOVERED RESOURCE ESTIMATION TEMPLATE</t>
  </si>
  <si>
    <t>Risk Factors</t>
  </si>
  <si>
    <t>1. Source Rock</t>
  </si>
  <si>
    <t>2. Charge</t>
  </si>
  <si>
    <t>3. Migration</t>
  </si>
  <si>
    <t>4. Reservoir Rock</t>
  </si>
  <si>
    <t>5. Trap/Closure</t>
  </si>
  <si>
    <t>6. Seal/Containment</t>
  </si>
  <si>
    <t>Low</t>
  </si>
  <si>
    <t>Best</t>
  </si>
  <si>
    <t>High</t>
  </si>
  <si>
    <t>Mean</t>
  </si>
  <si>
    <t>Porosity</t>
  </si>
  <si>
    <t>Whitehorse Trough; YT</t>
  </si>
  <si>
    <t>Area/Region:</t>
  </si>
  <si>
    <t>Play Name:</t>
  </si>
  <si>
    <t>Estimator Name:</t>
  </si>
  <si>
    <t>Raw Gas Gravity:</t>
  </si>
  <si>
    <t>Methane Content</t>
  </si>
  <si>
    <t>Ethane Content</t>
  </si>
  <si>
    <t>Propane Content</t>
  </si>
  <si>
    <r>
      <t>H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S Content</t>
    </r>
  </si>
  <si>
    <r>
      <t>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Content</t>
    </r>
  </si>
  <si>
    <t>Fraction of Total Play in Trap</t>
  </si>
  <si>
    <t>Fraction of Untested Play Filled</t>
  </si>
  <si>
    <t>Fraction of PV Oil Bearing</t>
  </si>
  <si>
    <t>Hydrocarbon Saturation</t>
  </si>
  <si>
    <t>Oil Recovery Factor</t>
  </si>
  <si>
    <t>Gas Recovery Factor</t>
  </si>
  <si>
    <t>Oil Formation Volume Factor</t>
  </si>
  <si>
    <t>Gas Compressibility "Z"</t>
  </si>
  <si>
    <t>2. Hydrocarbon Volume Component</t>
  </si>
  <si>
    <t>1. Risk Component</t>
  </si>
  <si>
    <r>
      <t>Probability of Geological Success (P</t>
    </r>
    <r>
      <rPr>
        <b/>
        <vertAlign val="subscript"/>
        <sz val="10"/>
        <color theme="1"/>
        <rFont val="Arial"/>
        <family val="2"/>
      </rPr>
      <t>g</t>
    </r>
    <r>
      <rPr>
        <b/>
        <sz val="10"/>
        <color theme="1"/>
        <rFont val="Arial"/>
        <family val="2"/>
      </rPr>
      <t>)</t>
    </r>
  </si>
  <si>
    <t>--</t>
  </si>
  <si>
    <t>Surface Loss (Fuel gas, etc...)</t>
  </si>
  <si>
    <t>Marketable Gas (Fraction of Raw)</t>
  </si>
  <si>
    <t>3. Yield Component</t>
  </si>
  <si>
    <t>4. Play Totals</t>
  </si>
  <si>
    <t>Recoverable</t>
  </si>
  <si>
    <t>MMBOE</t>
  </si>
  <si>
    <t>Mean[ln(x)]</t>
  </si>
  <si>
    <t xml:space="preserve">unconstrained lognormal fit </t>
  </si>
  <si>
    <t>P(Best Est.}</t>
  </si>
  <si>
    <t>StdDev[ln(x)]</t>
  </si>
  <si>
    <t>Distrib type</t>
  </si>
  <si>
    <t>Lognormal</t>
  </si>
  <si>
    <t>to</t>
  </si>
  <si>
    <t>Simpsons rule</t>
  </si>
  <si>
    <t>truncated lognormal</t>
  </si>
  <si>
    <t>truncation</t>
  </si>
  <si>
    <t>Prob value range</t>
  </si>
  <si>
    <t>absolute value range</t>
  </si>
  <si>
    <t>distrib</t>
  </si>
  <si>
    <t>@risk output values</t>
  </si>
  <si>
    <t>@risk Live</t>
  </si>
  <si>
    <t xml:space="preserve">In Place </t>
  </si>
  <si>
    <t>POGS</t>
  </si>
  <si>
    <t>calc from surface losses and subtracting CO2 &amp; H2S content</t>
  </si>
  <si>
    <t>Reservoir overpressuring ( x hydrostatic)</t>
  </si>
  <si>
    <t>calculated from temp grad</t>
  </si>
  <si>
    <t>Risked Mean volumes</t>
  </si>
  <si>
    <t>Play risk</t>
  </si>
  <si>
    <t>In order avoid minor variations from different @RISK runs</t>
  </si>
  <si>
    <t>paste values from @RISK run into  the shaded area</t>
  </si>
  <si>
    <t>Output variable name</t>
  </si>
  <si>
    <t>Volumes given Geological Success in Play</t>
  </si>
  <si>
    <t>triangular</t>
  </si>
  <si>
    <t>Calculations Require Low &lt; Best &lt; High</t>
  </si>
  <si>
    <t xml:space="preserve">lognorm P50 </t>
  </si>
  <si>
    <t>From P90 &amp; P10</t>
  </si>
  <si>
    <t>Triangular</t>
  </si>
  <si>
    <t xml:space="preserve"> parameter value is &gt; Best Estimate:</t>
  </si>
  <si>
    <t>Tolerance limits for probability  that</t>
  </si>
  <si>
    <t>not used in any calcs</t>
  </si>
  <si>
    <r>
      <t xml:space="preserve">Check these columns  for reasonableness </t>
    </r>
    <r>
      <rPr>
        <b/>
        <sz val="10"/>
        <color rgb="FFFF0000"/>
        <rFont val="Arial"/>
        <family val="2"/>
      </rPr>
      <t>before</t>
    </r>
    <r>
      <rPr>
        <sz val="10"/>
        <color rgb="FFFF0000"/>
        <rFont val="Arial"/>
        <family val="2"/>
      </rPr>
      <t xml:space="preserve"> running @RISK</t>
    </r>
  </si>
  <si>
    <t>Note for parameter estimates;</t>
  </si>
  <si>
    <t>Gas Reservoir Depth (mRKB)</t>
  </si>
  <si>
    <t>Oil Reservoir Depth (mRKB)</t>
  </si>
  <si>
    <t>Reservoir Pressure (kPa)</t>
  </si>
  <si>
    <r>
      <t>Reservoir Temperature (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>C)</t>
    </r>
  </si>
  <si>
    <t>Total Play Area (sqkm)</t>
  </si>
  <si>
    <t>Tested Play Area (sqkm)</t>
  </si>
  <si>
    <t>Untested Play Area (sqkm)</t>
  </si>
  <si>
    <t>Potential O&amp;G Area (sqkm)</t>
  </si>
  <si>
    <t>Potential Oil Area (sqkm)</t>
  </si>
  <si>
    <t>Potential Gas Area (sqkm)</t>
  </si>
  <si>
    <t>Average Net Pay (m)</t>
  </si>
  <si>
    <t>Solution GOR (ksm3/stm3)</t>
  </si>
  <si>
    <t>Yield: Gas-in-Place (sm3/m3)</t>
  </si>
  <si>
    <t>Yield: Raw Recoverable Gas (sm3/m3)</t>
  </si>
  <si>
    <t>Yield: Marketable Gas (sm3/m3)</t>
  </si>
  <si>
    <t>Yield: Recoverable Oil (stm3/m3)</t>
  </si>
  <si>
    <t>Liquids Yield (stm3/e6sm3)</t>
  </si>
  <si>
    <t>Yield: Oil-in-Place (stm3/m3)</t>
  </si>
  <si>
    <t>Pressure Gradient (kPa/m):</t>
  </si>
  <si>
    <r>
      <t>Avg. Surface Temp. (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>C):</t>
    </r>
  </si>
  <si>
    <r>
      <t>Temp. Gradient (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>C/100 m.):</t>
    </r>
  </si>
  <si>
    <t>hydrostatic assumed to be sg 1.012 (~ 15 kppm salinity)</t>
  </si>
  <si>
    <t>to calc pressure from depth</t>
  </si>
  <si>
    <t>Total Liquids (MMstb)</t>
  </si>
  <si>
    <t>Total gas  (Bscf)</t>
  </si>
  <si>
    <t>Marketable Gas (Bscf)</t>
  </si>
  <si>
    <t>Gas to BOE Conversion (Mscf/BOE)</t>
  </si>
  <si>
    <t>Gas Formation Expansion Factor</t>
  </si>
  <si>
    <t>NOTES</t>
  </si>
  <si>
    <t>Developer notes (CKL):</t>
  </si>
  <si>
    <r>
      <t>Oil (10</t>
    </r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stm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</si>
  <si>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Condensate &amp; NGL (10</t>
    </r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stm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</si>
  <si>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Total Liquids (10</t>
    </r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stm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</si>
  <si>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Solution gas (10</t>
    </r>
    <r>
      <rPr>
        <vertAlign val="superscript"/>
        <sz val="10"/>
        <color theme="1"/>
        <rFont val="Arial"/>
        <family val="2"/>
      </rPr>
      <t>9</t>
    </r>
    <r>
      <rPr>
        <sz val="10"/>
        <color theme="1"/>
        <rFont val="Arial"/>
        <family val="2"/>
      </rPr>
      <t>sm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</si>
  <si>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Free gas (10</t>
    </r>
    <r>
      <rPr>
        <vertAlign val="superscript"/>
        <sz val="10"/>
        <color theme="1"/>
        <rFont val="Arial"/>
        <family val="2"/>
      </rPr>
      <t>9</t>
    </r>
    <r>
      <rPr>
        <sz val="10"/>
        <color theme="1"/>
        <rFont val="Arial"/>
        <family val="2"/>
      </rPr>
      <t>sm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</si>
  <si>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Total gas (10</t>
    </r>
    <r>
      <rPr>
        <vertAlign val="superscript"/>
        <sz val="10"/>
        <color theme="1"/>
        <rFont val="Arial"/>
        <family val="2"/>
      </rPr>
      <t>9</t>
    </r>
    <r>
      <rPr>
        <sz val="10"/>
        <color theme="1"/>
        <rFont val="Arial"/>
        <family val="2"/>
      </rPr>
      <t>sm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</si>
  <si>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Marketable Gas (10</t>
    </r>
    <r>
      <rPr>
        <vertAlign val="superscript"/>
        <sz val="10"/>
        <color theme="1"/>
        <rFont val="Arial"/>
        <family val="2"/>
      </rPr>
      <t>9</t>
    </r>
    <r>
      <rPr>
        <sz val="10"/>
        <color theme="1"/>
        <rFont val="Arial"/>
        <family val="2"/>
      </rPr>
      <t>sm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</si>
  <si>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t>Tantalus Structural / Stratigraphic</t>
  </si>
  <si>
    <t>B. Hayes</t>
  </si>
  <si>
    <t>Conventional Play Lognormal model V3 metric</t>
  </si>
  <si>
    <t>Lewes River Structural</t>
  </si>
  <si>
    <t>Hancock Stratigraphic</t>
  </si>
  <si>
    <t>Tanglefoot Structural</t>
  </si>
  <si>
    <t>Tanglefoot Stratigraphic</t>
  </si>
  <si>
    <t>Play Risk</t>
  </si>
  <si>
    <t>Risked Liquids volume</t>
  </si>
  <si>
    <t>P90</t>
  </si>
  <si>
    <t>P50</t>
  </si>
  <si>
    <t>P10</t>
  </si>
  <si>
    <t>Risked Gas Volume</t>
  </si>
  <si>
    <t>e9sm3</t>
  </si>
  <si>
    <t>e6stm3</t>
  </si>
  <si>
    <t xml:space="preserve"> GIIP given success</t>
  </si>
  <si>
    <t>Run</t>
  </si>
  <si>
    <t>Ratio P10:P90</t>
  </si>
  <si>
    <t>P10/P90</t>
  </si>
  <si>
    <t>OIIP+CIIP given success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</si>
</sst>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#,##0.0"/>
    <numFmt numFmtId="167" formatCode="#,##0.000"/>
    <numFmt numFmtId="168" formatCode="0.00000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0000FF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</font>
    <font>
      <b/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rgb="FFFF0000"/>
      <name val="Arial"/>
      <family val="2"/>
    </font>
    <font>
      <u/>
      <sz val="10"/>
      <color theme="1"/>
      <name val="Arial"/>
      <family val="2"/>
    </font>
    <font>
      <sz val="10"/>
      <color theme="4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sz val="12"/>
      <color rgb="FF0000FF"/>
      <name val="Arial"/>
      <family val="2"/>
    </font>
    <font>
      <b/>
      <sz val="11"/>
      <color rgb="FF0000FF"/>
      <name val="Arial"/>
      <family val="2"/>
    </font>
    <font>
      <sz val="8"/>
      <color theme="1"/>
      <name val="Arial"/>
      <family val="2"/>
    </font>
    <font>
      <i/>
      <sz val="10"/>
      <color theme="1" tint="0.34998626667073579"/>
      <name val="Arial"/>
      <family val="2"/>
    </font>
    <font>
      <sz val="10"/>
      <color theme="1" tint="0.34998626667073579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theme="1" tint="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 style="medium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medium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theme="0"/>
      </right>
      <top style="medium">
        <color rgb="FF0000FF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00FF"/>
      </top>
      <bottom style="thin">
        <color theme="0"/>
      </bottom>
      <diagonal/>
    </border>
    <border>
      <left style="thin">
        <color theme="0"/>
      </left>
      <right style="medium">
        <color rgb="FF0000FF"/>
      </right>
      <top style="medium">
        <color rgb="FF0000FF"/>
      </top>
      <bottom style="thin">
        <color theme="0"/>
      </bottom>
      <diagonal/>
    </border>
    <border>
      <left style="medium">
        <color rgb="FF0000FF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00FF"/>
      </right>
      <top style="thin">
        <color theme="0"/>
      </top>
      <bottom style="thin">
        <color theme="0"/>
      </bottom>
      <diagonal/>
    </border>
    <border>
      <left style="medium">
        <color rgb="FF0000FF"/>
      </left>
      <right style="thin">
        <color theme="0"/>
      </right>
      <top style="thin">
        <color theme="0"/>
      </top>
      <bottom style="thin">
        <color rgb="FF0000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000FF"/>
      </bottom>
      <diagonal/>
    </border>
    <border>
      <left style="thin">
        <color theme="0"/>
      </left>
      <right style="medium">
        <color rgb="FF0000FF"/>
      </right>
      <top style="thin">
        <color theme="0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medium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medium">
        <color rgb="FF0000FF"/>
      </right>
      <top/>
      <bottom style="thin">
        <color rgb="FF0000FF"/>
      </bottom>
      <diagonal/>
    </border>
  </borders>
  <cellStyleXfs count="2">
    <xf numFmtId="0" fontId="0" fillId="0" borderId="0"/>
    <xf numFmtId="0" fontId="8" fillId="0" borderId="0"/>
  </cellStyleXfs>
  <cellXfs count="235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/>
    <xf numFmtId="0" fontId="1" fillId="2" borderId="1" xfId="0" applyFont="1" applyFill="1" applyBorder="1"/>
    <xf numFmtId="0" fontId="1" fillId="2" borderId="5" xfId="0" applyFont="1" applyFill="1" applyBorder="1"/>
    <xf numFmtId="0" fontId="1" fillId="2" borderId="2" xfId="0" applyFont="1" applyFill="1" applyBorder="1"/>
    <xf numFmtId="0" fontId="2" fillId="0" borderId="1" xfId="0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quotePrefix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4" fontId="1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/>
    <xf numFmtId="0" fontId="5" fillId="2" borderId="1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2" fontId="11" fillId="3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" fontId="1" fillId="2" borderId="5" xfId="0" applyNumberFormat="1" applyFont="1" applyFill="1" applyBorder="1"/>
    <xf numFmtId="0" fontId="1" fillId="0" borderId="7" xfId="0" applyFont="1" applyBorder="1"/>
    <xf numFmtId="0" fontId="5" fillId="0" borderId="7" xfId="0" applyFont="1" applyBorder="1" applyAlignment="1"/>
    <xf numFmtId="4" fontId="1" fillId="0" borderId="5" xfId="0" quotePrefix="1" applyNumberFormat="1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4" fontId="1" fillId="0" borderId="9" xfId="0" applyNumberFormat="1" applyFont="1" applyBorder="1" applyAlignment="1">
      <alignment horizontal="center"/>
    </xf>
    <xf numFmtId="4" fontId="1" fillId="0" borderId="9" xfId="0" quotePrefix="1" applyNumberFormat="1" applyFont="1" applyBorder="1" applyAlignment="1">
      <alignment horizontal="center"/>
    </xf>
    <xf numFmtId="0" fontId="1" fillId="2" borderId="8" xfId="0" applyFont="1" applyFill="1" applyBorder="1"/>
    <xf numFmtId="4" fontId="1" fillId="2" borderId="9" xfId="0" quotePrefix="1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1" fontId="1" fillId="0" borderId="0" xfId="0" applyNumberFormat="1" applyFont="1"/>
    <xf numFmtId="0" fontId="5" fillId="0" borderId="1" xfId="0" applyFont="1" applyBorder="1" applyAlignment="1">
      <alignment horizontal="left"/>
    </xf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13" fillId="0" borderId="0" xfId="0" applyFont="1"/>
    <xf numFmtId="0" fontId="11" fillId="0" borderId="7" xfId="0" applyFont="1" applyBorder="1"/>
    <xf numFmtId="3" fontId="1" fillId="0" borderId="5" xfId="0" applyNumberFormat="1" applyFont="1" applyBorder="1" applyAlignment="1">
      <alignment horizontal="center"/>
    </xf>
    <xf numFmtId="0" fontId="5" fillId="0" borderId="0" xfId="0" applyFont="1" applyBorder="1" applyAlignment="1"/>
    <xf numFmtId="4" fontId="13" fillId="0" borderId="5" xfId="0" quotePrefix="1" applyNumberFormat="1" applyFont="1" applyFill="1" applyBorder="1" applyAlignment="1">
      <alignment horizontal="center"/>
    </xf>
    <xf numFmtId="4" fontId="15" fillId="0" borderId="5" xfId="0" quotePrefix="1" applyNumberFormat="1" applyFont="1" applyBorder="1" applyAlignment="1">
      <alignment horizontal="center"/>
    </xf>
    <xf numFmtId="0" fontId="15" fillId="0" borderId="0" xfId="0" applyFont="1"/>
    <xf numFmtId="0" fontId="1" fillId="0" borderId="0" xfId="0" quotePrefix="1" applyFont="1"/>
    <xf numFmtId="0" fontId="2" fillId="0" borderId="8" xfId="0" applyFont="1" applyBorder="1"/>
    <xf numFmtId="0" fontId="1" fillId="0" borderId="8" xfId="0" applyFont="1" applyBorder="1" applyAlignment="1">
      <alignment horizontal="left" indent="1"/>
    </xf>
    <xf numFmtId="0" fontId="1" fillId="0" borderId="8" xfId="0" applyFont="1" applyBorder="1" applyAlignment="1">
      <alignment horizontal="left" indent="2"/>
    </xf>
    <xf numFmtId="0" fontId="1" fillId="4" borderId="0" xfId="0" applyFont="1" applyFill="1"/>
    <xf numFmtId="0" fontId="16" fillId="4" borderId="0" xfId="0" applyFont="1" applyFill="1"/>
    <xf numFmtId="1" fontId="15" fillId="0" borderId="0" xfId="0" applyNumberFormat="1" applyFont="1"/>
    <xf numFmtId="2" fontId="15" fillId="0" borderId="0" xfId="0" applyNumberFormat="1" applyFont="1"/>
    <xf numFmtId="164" fontId="15" fillId="0" borderId="0" xfId="0" applyNumberFormat="1" applyFont="1"/>
    <xf numFmtId="164" fontId="15" fillId="4" borderId="0" xfId="0" applyNumberFormat="1" applyFont="1" applyFill="1"/>
    <xf numFmtId="4" fontId="1" fillId="0" borderId="0" xfId="0" applyNumberFormat="1" applyFont="1"/>
    <xf numFmtId="4" fontId="1" fillId="4" borderId="0" xfId="0" applyNumberFormat="1" applyFont="1" applyFill="1" applyBorder="1" applyAlignment="1">
      <alignment horizontal="center"/>
    </xf>
    <xf numFmtId="0" fontId="2" fillId="0" borderId="0" xfId="0" applyFont="1"/>
    <xf numFmtId="165" fontId="1" fillId="0" borderId="0" xfId="0" applyNumberFormat="1" applyFont="1"/>
    <xf numFmtId="4" fontId="1" fillId="0" borderId="12" xfId="0" quotePrefix="1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0" fontId="5" fillId="5" borderId="5" xfId="0" applyFont="1" applyFill="1" applyBorder="1" applyAlignment="1">
      <alignment horizontal="left"/>
    </xf>
    <xf numFmtId="0" fontId="17" fillId="5" borderId="5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4" fontId="1" fillId="5" borderId="9" xfId="0" quotePrefix="1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4" fontId="1" fillId="5" borderId="10" xfId="0" quotePrefix="1" applyNumberFormat="1" applyFont="1" applyFill="1" applyBorder="1" applyAlignment="1">
      <alignment horizontal="center"/>
    </xf>
    <xf numFmtId="4" fontId="1" fillId="5" borderId="6" xfId="0" applyNumberFormat="1" applyFont="1" applyFill="1" applyBorder="1" applyAlignment="1">
      <alignment horizontal="center"/>
    </xf>
    <xf numFmtId="4" fontId="1" fillId="5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center"/>
    </xf>
    <xf numFmtId="4" fontId="15" fillId="0" borderId="5" xfId="0" quotePrefix="1" applyNumberFormat="1" applyFont="1" applyFill="1" applyBorder="1" applyAlignment="1">
      <alignment horizontal="center"/>
    </xf>
    <xf numFmtId="0" fontId="14" fillId="3" borderId="0" xfId="0" applyFont="1" applyFill="1"/>
    <xf numFmtId="0" fontId="2" fillId="0" borderId="0" xfId="0" quotePrefix="1" applyFont="1"/>
    <xf numFmtId="165" fontId="1" fillId="4" borderId="0" xfId="0" applyNumberFormat="1" applyFont="1" applyFill="1"/>
    <xf numFmtId="1" fontId="1" fillId="4" borderId="0" xfId="0" applyNumberFormat="1" applyFont="1" applyFill="1"/>
    <xf numFmtId="0" fontId="1" fillId="0" borderId="1" xfId="0" applyFont="1" applyFill="1" applyBorder="1"/>
    <xf numFmtId="0" fontId="1" fillId="3" borderId="0" xfId="0" applyFont="1" applyFill="1"/>
    <xf numFmtId="3" fontId="1" fillId="0" borderId="5" xfId="0" applyNumberFormat="1" applyFont="1" applyFill="1" applyBorder="1" applyAlignment="1">
      <alignment horizontal="center"/>
    </xf>
    <xf numFmtId="167" fontId="1" fillId="0" borderId="5" xfId="0" applyNumberFormat="1" applyFont="1" applyFill="1" applyBorder="1" applyAlignment="1">
      <alignment horizontal="center"/>
    </xf>
    <xf numFmtId="0" fontId="1" fillId="7" borderId="1" xfId="0" applyFont="1" applyFill="1" applyBorder="1"/>
    <xf numFmtId="0" fontId="15" fillId="8" borderId="0" xfId="0" applyFont="1" applyFill="1"/>
    <xf numFmtId="0" fontId="1" fillId="8" borderId="0" xfId="0" applyFont="1" applyFill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5" fillId="0" borderId="21" xfId="0" applyFont="1" applyBorder="1" applyAlignment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8" fillId="0" borderId="11" xfId="0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4" fontId="1" fillId="0" borderId="12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15" fillId="0" borderId="2" xfId="0" quotePrefix="1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10" xfId="0" quotePrefix="1" applyNumberFormat="1" applyFont="1" applyBorder="1" applyAlignment="1">
      <alignment horizontal="center"/>
    </xf>
    <xf numFmtId="4" fontId="1" fillId="0" borderId="2" xfId="0" quotePrefix="1" applyNumberFormat="1" applyFont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167" fontId="1" fillId="0" borderId="11" xfId="0" applyNumberFormat="1" applyFont="1" applyFill="1" applyBorder="1" applyAlignment="1">
      <alignment horizontal="center"/>
    </xf>
    <xf numFmtId="4" fontId="15" fillId="0" borderId="2" xfId="0" quotePrefix="1" applyNumberFormat="1" applyFont="1" applyFill="1" applyBorder="1" applyAlignment="1">
      <alignment horizontal="center"/>
    </xf>
    <xf numFmtId="4" fontId="13" fillId="0" borderId="2" xfId="0" quotePrefix="1" applyNumberFormat="1" applyFont="1" applyFill="1" applyBorder="1" applyAlignment="1">
      <alignment horizontal="center"/>
    </xf>
    <xf numFmtId="4" fontId="1" fillId="0" borderId="2" xfId="0" quotePrefix="1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0" fontId="1" fillId="8" borderId="0" xfId="0" applyFont="1" applyFill="1" applyBorder="1"/>
    <xf numFmtId="0" fontId="2" fillId="0" borderId="0" xfId="0" applyFont="1" applyAlignment="1">
      <alignment horizontal="center"/>
    </xf>
    <xf numFmtId="0" fontId="2" fillId="7" borderId="0" xfId="0" applyFont="1" applyFill="1" applyAlignment="1">
      <alignment horizontal="right"/>
    </xf>
    <xf numFmtId="0" fontId="2" fillId="7" borderId="0" xfId="0" applyFont="1" applyFill="1" applyAlignment="1">
      <alignment horizontal="center"/>
    </xf>
    <xf numFmtId="1" fontId="1" fillId="0" borderId="0" xfId="0" applyNumberFormat="1" applyFont="1" applyFill="1"/>
    <xf numFmtId="0" fontId="11" fillId="0" borderId="7" xfId="0" applyFont="1" applyFill="1" applyBorder="1"/>
    <xf numFmtId="2" fontId="1" fillId="0" borderId="0" xfId="0" applyNumberFormat="1" applyFont="1" applyFill="1"/>
    <xf numFmtId="0" fontId="20" fillId="0" borderId="8" xfId="0" applyFont="1" applyBorder="1" applyAlignment="1">
      <alignment horizontal="left" indent="1"/>
    </xf>
    <xf numFmtId="4" fontId="21" fillId="5" borderId="9" xfId="0" quotePrefix="1" applyNumberFormat="1" applyFont="1" applyFill="1" applyBorder="1" applyAlignment="1">
      <alignment horizontal="center"/>
    </xf>
    <xf numFmtId="4" fontId="21" fillId="5" borderId="10" xfId="0" quotePrefix="1" applyNumberFormat="1" applyFont="1" applyFill="1" applyBorder="1" applyAlignment="1">
      <alignment horizontal="center"/>
    </xf>
    <xf numFmtId="0" fontId="20" fillId="0" borderId="8" xfId="0" applyFont="1" applyBorder="1" applyAlignment="1">
      <alignment horizontal="left"/>
    </xf>
    <xf numFmtId="165" fontId="1" fillId="0" borderId="0" xfId="0" applyNumberFormat="1" applyFont="1" applyFill="1"/>
    <xf numFmtId="4" fontId="20" fillId="5" borderId="10" xfId="0" quotePrefix="1" applyNumberFormat="1" applyFont="1" applyFill="1" applyBorder="1" applyAlignment="1">
      <alignment horizontal="center"/>
    </xf>
    <xf numFmtId="1" fontId="16" fillId="4" borderId="0" xfId="0" applyNumberFormat="1" applyFont="1" applyFill="1"/>
    <xf numFmtId="0" fontId="18" fillId="0" borderId="2" xfId="0" applyFont="1" applyBorder="1" applyAlignment="1">
      <alignment horizontal="center"/>
    </xf>
    <xf numFmtId="3" fontId="13" fillId="0" borderId="5" xfId="0" applyNumberFormat="1" applyFont="1" applyFill="1" applyBorder="1" applyAlignment="1" applyProtection="1">
      <alignment horizontal="center"/>
      <protection locked="0"/>
    </xf>
    <xf numFmtId="3" fontId="13" fillId="0" borderId="2" xfId="0" applyNumberFormat="1" applyFont="1" applyFill="1" applyBorder="1" applyAlignment="1" applyProtection="1">
      <alignment horizontal="center"/>
      <protection locked="0"/>
    </xf>
    <xf numFmtId="166" fontId="13" fillId="0" borderId="5" xfId="0" applyNumberFormat="1" applyFont="1" applyFill="1" applyBorder="1" applyAlignment="1" applyProtection="1">
      <alignment horizontal="center"/>
      <protection locked="0"/>
    </xf>
    <xf numFmtId="166" fontId="15" fillId="0" borderId="5" xfId="0" applyNumberFormat="1" applyFont="1" applyFill="1" applyBorder="1" applyAlignment="1" applyProtection="1">
      <alignment horizontal="center"/>
      <protection locked="0"/>
    </xf>
    <xf numFmtId="166" fontId="13" fillId="0" borderId="2" xfId="0" applyNumberFormat="1" applyFont="1" applyFill="1" applyBorder="1" applyAlignment="1" applyProtection="1">
      <alignment horizontal="center"/>
      <protection locked="0"/>
    </xf>
    <xf numFmtId="1" fontId="13" fillId="0" borderId="5" xfId="0" applyNumberFormat="1" applyFont="1" applyBorder="1" applyAlignment="1" applyProtection="1">
      <alignment horizontal="left" indent="1"/>
      <protection locked="0"/>
    </xf>
    <xf numFmtId="2" fontId="13" fillId="0" borderId="5" xfId="0" applyNumberFormat="1" applyFont="1" applyBorder="1" applyAlignment="1" applyProtection="1">
      <alignment horizontal="left" indent="1"/>
      <protection locked="0"/>
    </xf>
    <xf numFmtId="2" fontId="13" fillId="0" borderId="5" xfId="0" applyNumberFormat="1" applyFont="1" applyFill="1" applyBorder="1" applyAlignment="1" applyProtection="1">
      <alignment horizontal="center"/>
      <protection locked="0"/>
    </xf>
    <xf numFmtId="4" fontId="13" fillId="0" borderId="5" xfId="0" applyNumberFormat="1" applyFont="1" applyBorder="1" applyAlignment="1" applyProtection="1">
      <alignment horizontal="center"/>
      <protection locked="0"/>
    </xf>
    <xf numFmtId="4" fontId="13" fillId="0" borderId="2" xfId="0" applyNumberFormat="1" applyFont="1" applyBorder="1" applyAlignment="1" applyProtection="1">
      <alignment horizontal="center"/>
      <protection locked="0"/>
    </xf>
    <xf numFmtId="0" fontId="13" fillId="0" borderId="2" xfId="0" applyFont="1" applyBorder="1" applyProtection="1">
      <protection locked="0"/>
    </xf>
    <xf numFmtId="0" fontId="14" fillId="0" borderId="2" xfId="0" applyFont="1" applyBorder="1" applyProtection="1">
      <protection locked="0"/>
    </xf>
    <xf numFmtId="4" fontId="13" fillId="0" borderId="9" xfId="0" applyNumberFormat="1" applyFont="1" applyBorder="1" applyAlignment="1" applyProtection="1">
      <alignment horizontal="center"/>
      <protection locked="0"/>
    </xf>
    <xf numFmtId="0" fontId="1" fillId="0" borderId="2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indent="1"/>
      <protection locked="0"/>
    </xf>
    <xf numFmtId="0" fontId="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Fill="1" applyBorder="1" applyProtection="1">
      <protection locked="0"/>
    </xf>
    <xf numFmtId="0" fontId="13" fillId="0" borderId="0" xfId="0" applyFont="1" applyProtection="1">
      <protection locked="0"/>
    </xf>
    <xf numFmtId="164" fontId="1" fillId="6" borderId="0" xfId="0" applyNumberFormat="1" applyFont="1" applyFill="1" applyProtection="1">
      <protection locked="0"/>
    </xf>
    <xf numFmtId="1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8" fontId="1" fillId="6" borderId="0" xfId="0" applyNumberFormat="1" applyFont="1" applyFill="1" applyProtection="1">
      <protection locked="0"/>
    </xf>
    <xf numFmtId="165" fontId="1" fillId="6" borderId="0" xfId="0" applyNumberFormat="1" applyFont="1" applyFill="1" applyProtection="1">
      <protection locked="0"/>
    </xf>
    <xf numFmtId="164" fontId="15" fillId="4" borderId="0" xfId="0" applyNumberFormat="1" applyFont="1" applyFill="1" applyProtection="1"/>
    <xf numFmtId="166" fontId="1" fillId="0" borderId="11" xfId="0" applyNumberFormat="1" applyFont="1" applyFill="1" applyBorder="1" applyAlignment="1">
      <alignment horizontal="center"/>
    </xf>
    <xf numFmtId="166" fontId="1" fillId="0" borderId="5" xfId="0" applyNumberFormat="1" applyFont="1" applyFill="1" applyBorder="1" applyAlignment="1">
      <alignment horizontal="center"/>
    </xf>
    <xf numFmtId="4" fontId="20" fillId="5" borderId="9" xfId="0" applyNumberFormat="1" applyFont="1" applyFill="1" applyBorder="1" applyAlignment="1">
      <alignment horizontal="center"/>
    </xf>
    <xf numFmtId="4" fontId="21" fillId="5" borderId="9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2" fontId="13" fillId="0" borderId="5" xfId="0" applyNumberFormat="1" applyFont="1" applyFill="1" applyBorder="1" applyAlignment="1">
      <alignment horizontal="center"/>
    </xf>
    <xf numFmtId="3" fontId="13" fillId="0" borderId="5" xfId="0" applyNumberFormat="1" applyFont="1" applyFill="1" applyBorder="1" applyAlignment="1">
      <alignment horizontal="center"/>
    </xf>
    <xf numFmtId="3" fontId="13" fillId="0" borderId="2" xfId="0" applyNumberFormat="1" applyFont="1" applyFill="1" applyBorder="1" applyAlignment="1">
      <alignment horizontal="center"/>
    </xf>
    <xf numFmtId="166" fontId="13" fillId="0" borderId="5" xfId="0" applyNumberFormat="1" applyFont="1" applyFill="1" applyBorder="1" applyAlignment="1">
      <alignment horizontal="center"/>
    </xf>
    <xf numFmtId="166" fontId="15" fillId="0" borderId="5" xfId="0" applyNumberFormat="1" applyFont="1" applyFill="1" applyBorder="1" applyAlignment="1">
      <alignment horizontal="center"/>
    </xf>
    <xf numFmtId="166" fontId="13" fillId="0" borderId="2" xfId="0" applyNumberFormat="1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center"/>
    </xf>
    <xf numFmtId="4" fontId="13" fillId="0" borderId="5" xfId="1" applyNumberFormat="1" applyFont="1" applyFill="1" applyBorder="1" applyAlignment="1" applyProtection="1">
      <alignment horizontal="center"/>
    </xf>
    <xf numFmtId="4" fontId="13" fillId="0" borderId="2" xfId="0" applyNumberFormat="1" applyFont="1" applyFill="1" applyBorder="1" applyAlignment="1">
      <alignment horizontal="center"/>
    </xf>
    <xf numFmtId="167" fontId="13" fillId="0" borderId="5" xfId="0" applyNumberFormat="1" applyFont="1" applyFill="1" applyBorder="1" applyAlignment="1">
      <alignment horizontal="center"/>
    </xf>
    <xf numFmtId="167" fontId="13" fillId="0" borderId="2" xfId="0" applyNumberFormat="1" applyFont="1" applyFill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165" fontId="16" fillId="4" borderId="0" xfId="0" applyNumberFormat="1" applyFont="1" applyFill="1"/>
    <xf numFmtId="3" fontId="1" fillId="0" borderId="5" xfId="0" applyNumberFormat="1" applyFont="1" applyBorder="1" applyAlignment="1">
      <alignment horizontal="right" indent="2"/>
    </xf>
    <xf numFmtId="166" fontId="1" fillId="0" borderId="5" xfId="0" applyNumberFormat="1" applyFont="1" applyBorder="1" applyAlignment="1">
      <alignment horizontal="right" indent="2"/>
    </xf>
    <xf numFmtId="3" fontId="20" fillId="0" borderId="5" xfId="0" applyNumberFormat="1" applyFont="1" applyBorder="1" applyAlignment="1">
      <alignment horizontal="right" indent="2"/>
    </xf>
    <xf numFmtId="166" fontId="20" fillId="0" borderId="5" xfId="0" applyNumberFormat="1" applyFont="1" applyBorder="1" applyAlignment="1">
      <alignment horizontal="right" indent="2"/>
    </xf>
    <xf numFmtId="4" fontId="1" fillId="0" borderId="12" xfId="0" quotePrefix="1" applyNumberFormat="1" applyFont="1" applyBorder="1" applyAlignment="1">
      <alignment horizontal="right" indent="2"/>
    </xf>
    <xf numFmtId="0" fontId="1" fillId="0" borderId="9" xfId="0" applyFont="1" applyBorder="1" applyAlignment="1">
      <alignment horizontal="right" indent="2"/>
    </xf>
    <xf numFmtId="4" fontId="1" fillId="0" borderId="5" xfId="0" applyNumberFormat="1" applyFont="1" applyBorder="1" applyAlignment="1">
      <alignment horizontal="right" indent="2"/>
    </xf>
    <xf numFmtId="3" fontId="21" fillId="0" borderId="5" xfId="0" applyNumberFormat="1" applyFont="1" applyBorder="1" applyAlignment="1">
      <alignment horizontal="right" indent="2"/>
    </xf>
    <xf numFmtId="166" fontId="21" fillId="0" borderId="5" xfId="0" applyNumberFormat="1" applyFont="1" applyBorder="1" applyAlignment="1">
      <alignment horizontal="right" indent="2"/>
    </xf>
    <xf numFmtId="0" fontId="0" fillId="0" borderId="0" xfId="0" applyAlignment="1">
      <alignment wrapText="1"/>
    </xf>
    <xf numFmtId="0" fontId="0" fillId="0" borderId="0" xfId="0" applyAlignment="1"/>
    <xf numFmtId="166" fontId="1" fillId="0" borderId="0" xfId="0" applyNumberFormat="1" applyFont="1"/>
    <xf numFmtId="165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" fontId="0" fillId="0" borderId="0" xfId="0" applyNumberFormat="1"/>
    <xf numFmtId="16" fontId="24" fillId="0" borderId="0" xfId="0" applyNumberFormat="1" applyFont="1"/>
    <xf numFmtId="0" fontId="24" fillId="0" borderId="0" xfId="0" applyFont="1"/>
    <xf numFmtId="4" fontId="25" fillId="0" borderId="0" xfId="0" applyNumberFormat="1" applyFont="1"/>
    <xf numFmtId="166" fontId="25" fillId="0" borderId="0" xfId="0" applyNumberFormat="1" applyFont="1"/>
    <xf numFmtId="166" fontId="23" fillId="0" borderId="0" xfId="0" applyNumberFormat="1" applyFont="1"/>
    <xf numFmtId="165" fontId="14" fillId="0" borderId="2" xfId="0" applyNumberFormat="1" applyFont="1" applyBorder="1" applyProtection="1">
      <protection locked="0"/>
    </xf>
    <xf numFmtId="3" fontId="13" fillId="0" borderId="5" xfId="0" applyNumberFormat="1" applyFont="1" applyBorder="1" applyAlignment="1" applyProtection="1">
      <alignment horizontal="center"/>
      <protection locked="0"/>
    </xf>
    <xf numFmtId="3" fontId="13" fillId="0" borderId="2" xfId="0" applyNumberFormat="1" applyFont="1" applyBorder="1" applyAlignment="1" applyProtection="1">
      <alignment horizontal="center"/>
      <protection locked="0"/>
    </xf>
    <xf numFmtId="2" fontId="13" fillId="0" borderId="25" xfId="0" applyNumberFormat="1" applyFont="1" applyFill="1" applyBorder="1" applyAlignment="1" applyProtection="1">
      <alignment horizontal="center"/>
      <protection locked="0"/>
    </xf>
    <xf numFmtId="2" fontId="13" fillId="0" borderId="15" xfId="0" applyNumberFormat="1" applyFont="1" applyFill="1" applyBorder="1" applyAlignment="1" applyProtection="1">
      <alignment horizontal="center"/>
      <protection locked="0"/>
    </xf>
    <xf numFmtId="2" fontId="13" fillId="0" borderId="26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3" fillId="0" borderId="25" xfId="0" applyFont="1" applyFill="1" applyBorder="1" applyAlignment="1" applyProtection="1">
      <alignment horizontal="left"/>
      <protection locked="0"/>
    </xf>
    <xf numFmtId="0" fontId="13" fillId="0" borderId="15" xfId="0" applyFont="1" applyFill="1" applyBorder="1" applyAlignment="1" applyProtection="1">
      <alignment horizontal="left"/>
      <protection locked="0"/>
    </xf>
    <xf numFmtId="0" fontId="13" fillId="0" borderId="26" xfId="0" applyFont="1" applyFill="1" applyBorder="1" applyAlignment="1" applyProtection="1">
      <alignment horizontal="left"/>
      <protection locked="0"/>
    </xf>
    <xf numFmtId="0" fontId="11" fillId="0" borderId="25" xfId="0" applyFont="1" applyFill="1" applyBorder="1" applyAlignment="1" applyProtection="1">
      <alignment horizontal="left"/>
      <protection locked="0"/>
    </xf>
    <xf numFmtId="0" fontId="11" fillId="0" borderId="15" xfId="0" applyFont="1" applyFill="1" applyBorder="1" applyAlignment="1" applyProtection="1">
      <alignment horizontal="left"/>
      <protection locked="0"/>
    </xf>
    <xf numFmtId="0" fontId="11" fillId="0" borderId="26" xfId="0" applyFont="1" applyFill="1" applyBorder="1" applyAlignment="1" applyProtection="1">
      <alignment horizontal="left"/>
      <protection locked="0"/>
    </xf>
    <xf numFmtId="1" fontId="13" fillId="0" borderId="27" xfId="0" applyNumberFormat="1" applyFont="1" applyBorder="1" applyAlignment="1">
      <alignment horizontal="left" indent="1"/>
    </xf>
    <xf numFmtId="1" fontId="13" fillId="0" borderId="28" xfId="0" applyNumberFormat="1" applyFont="1" applyBorder="1" applyAlignment="1">
      <alignment horizontal="left" indent="1"/>
    </xf>
    <xf numFmtId="1" fontId="13" fillId="0" borderId="29" xfId="0" applyNumberFormat="1" applyFont="1" applyBorder="1" applyAlignment="1">
      <alignment horizontal="left" indent="1"/>
    </xf>
    <xf numFmtId="1" fontId="13" fillId="0" borderId="30" xfId="0" applyNumberFormat="1" applyFont="1" applyBorder="1" applyAlignment="1">
      <alignment horizontal="left" indent="1"/>
    </xf>
    <xf numFmtId="1" fontId="13" fillId="0" borderId="0" xfId="0" applyNumberFormat="1" applyFont="1" applyBorder="1" applyAlignment="1">
      <alignment horizontal="left" indent="1"/>
    </xf>
    <xf numFmtId="1" fontId="13" fillId="0" borderId="31" xfId="0" applyNumberFormat="1" applyFont="1" applyBorder="1" applyAlignment="1">
      <alignment horizontal="left" indent="1"/>
    </xf>
    <xf numFmtId="1" fontId="13" fillId="0" borderId="32" xfId="0" applyNumberFormat="1" applyFont="1" applyBorder="1" applyAlignment="1">
      <alignment horizontal="left" indent="1"/>
    </xf>
    <xf numFmtId="1" fontId="13" fillId="0" borderId="33" xfId="0" applyNumberFormat="1" applyFont="1" applyBorder="1" applyAlignment="1">
      <alignment horizontal="left" indent="1"/>
    </xf>
    <xf numFmtId="1" fontId="13" fillId="0" borderId="34" xfId="0" applyNumberFormat="1" applyFont="1" applyBorder="1" applyAlignment="1">
      <alignment horizontal="left" indent="1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12" fillId="0" borderId="25" xfId="0" applyFont="1" applyBorder="1" applyAlignment="1" applyProtection="1">
      <alignment horizontal="center" wrapText="1"/>
      <protection locked="0"/>
    </xf>
    <xf numFmtId="0" fontId="12" fillId="0" borderId="15" xfId="0" applyFont="1" applyBorder="1" applyAlignment="1" applyProtection="1">
      <alignment horizontal="center" wrapText="1"/>
      <protection locked="0"/>
    </xf>
    <xf numFmtId="0" fontId="12" fillId="0" borderId="26" xfId="0" applyFont="1" applyBorder="1" applyAlignment="1" applyProtection="1">
      <alignment horizontal="center" wrapText="1"/>
      <protection locked="0"/>
    </xf>
    <xf numFmtId="0" fontId="22" fillId="0" borderId="25" xfId="0" applyFont="1" applyFill="1" applyBorder="1" applyAlignment="1">
      <alignment horizontal="left"/>
    </xf>
    <xf numFmtId="0" fontId="22" fillId="0" borderId="15" xfId="0" applyFont="1" applyFill="1" applyBorder="1" applyAlignment="1">
      <alignment horizontal="left"/>
    </xf>
    <xf numFmtId="0" fontId="22" fillId="0" borderId="26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10</xdr:col>
      <xdr:colOff>604935</xdr:colOff>
      <xdr:row>7</xdr:row>
      <xdr:rowOff>53851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4300" y="114300"/>
          <a:ext cx="9078375" cy="1097791"/>
          <a:chOff x="405" y="537"/>
          <a:chExt cx="11610" cy="1848"/>
        </a:xfrm>
      </xdr:grpSpPr>
      <xdr:sp macro="" textlink="">
        <xdr:nvSpPr>
          <xdr:cNvPr id="3" name="Line 2"/>
          <xdr:cNvSpPr>
            <a:spLocks noChangeShapeType="1"/>
          </xdr:cNvSpPr>
        </xdr:nvSpPr>
        <xdr:spPr bwMode="auto">
          <a:xfrm>
            <a:off x="405" y="2385"/>
            <a:ext cx="1161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591" y="537"/>
            <a:ext cx="4239" cy="1833"/>
            <a:chOff x="591" y="537"/>
            <a:chExt cx="4239" cy="1833"/>
          </a:xfrm>
        </xdr:grpSpPr>
        <xdr:grpSp>
          <xdr:nvGrpSpPr>
            <xdr:cNvPr id="5" name="Group 4"/>
            <xdr:cNvGrpSpPr>
              <a:grpSpLocks/>
            </xdr:cNvGrpSpPr>
          </xdr:nvGrpSpPr>
          <xdr:grpSpPr bwMode="auto">
            <a:xfrm>
              <a:off x="591" y="537"/>
              <a:ext cx="3666" cy="1176"/>
              <a:chOff x="1464" y="1459"/>
              <a:chExt cx="4813" cy="1443"/>
            </a:xfrm>
          </xdr:grpSpPr>
          <xdr:sp macro="" textlink="">
            <xdr:nvSpPr>
              <xdr:cNvPr id="7" name="Freeform 5"/>
              <xdr:cNvSpPr>
                <a:spLocks/>
              </xdr:cNvSpPr>
            </xdr:nvSpPr>
            <xdr:spPr bwMode="auto">
              <a:xfrm>
                <a:off x="1464" y="1459"/>
                <a:ext cx="1161" cy="1130"/>
              </a:xfrm>
              <a:custGeom>
                <a:avLst/>
                <a:gdLst/>
                <a:ahLst/>
                <a:cxnLst>
                  <a:cxn ang="0">
                    <a:pos x="542" y="77"/>
                  </a:cxn>
                  <a:cxn ang="0">
                    <a:pos x="518" y="96"/>
                  </a:cxn>
                  <a:cxn ang="0">
                    <a:pos x="465" y="144"/>
                  </a:cxn>
                  <a:cxn ang="0">
                    <a:pos x="398" y="207"/>
                  </a:cxn>
                  <a:cxn ang="0">
                    <a:pos x="336" y="270"/>
                  </a:cxn>
                  <a:cxn ang="0">
                    <a:pos x="278" y="332"/>
                  </a:cxn>
                  <a:cxn ang="0">
                    <a:pos x="216" y="390"/>
                  </a:cxn>
                  <a:cxn ang="0">
                    <a:pos x="158" y="452"/>
                  </a:cxn>
                  <a:cxn ang="0">
                    <a:pos x="101" y="520"/>
                  </a:cxn>
                  <a:cxn ang="0">
                    <a:pos x="58" y="582"/>
                  </a:cxn>
                  <a:cxn ang="0">
                    <a:pos x="29" y="635"/>
                  </a:cxn>
                  <a:cxn ang="0">
                    <a:pos x="5" y="683"/>
                  </a:cxn>
                  <a:cxn ang="0">
                    <a:pos x="0" y="741"/>
                  </a:cxn>
                  <a:cxn ang="0">
                    <a:pos x="0" y="798"/>
                  </a:cxn>
                  <a:cxn ang="0">
                    <a:pos x="14" y="866"/>
                  </a:cxn>
                  <a:cxn ang="0">
                    <a:pos x="48" y="943"/>
                  </a:cxn>
                  <a:cxn ang="0">
                    <a:pos x="86" y="1010"/>
                  </a:cxn>
                  <a:cxn ang="0">
                    <a:pos x="173" y="1068"/>
                  </a:cxn>
                  <a:cxn ang="0">
                    <a:pos x="163" y="1029"/>
                  </a:cxn>
                  <a:cxn ang="0">
                    <a:pos x="173" y="1063"/>
                  </a:cxn>
                  <a:cxn ang="0">
                    <a:pos x="158" y="947"/>
                  </a:cxn>
                  <a:cxn ang="0">
                    <a:pos x="163" y="895"/>
                  </a:cxn>
                  <a:cxn ang="0">
                    <a:pos x="202" y="832"/>
                  </a:cxn>
                  <a:cxn ang="0">
                    <a:pos x="235" y="779"/>
                  </a:cxn>
                  <a:cxn ang="0">
                    <a:pos x="293" y="712"/>
                  </a:cxn>
                  <a:cxn ang="0">
                    <a:pos x="365" y="635"/>
                  </a:cxn>
                  <a:cxn ang="0">
                    <a:pos x="427" y="572"/>
                  </a:cxn>
                  <a:cxn ang="0">
                    <a:pos x="480" y="515"/>
                  </a:cxn>
                  <a:cxn ang="0">
                    <a:pos x="537" y="462"/>
                  </a:cxn>
                  <a:cxn ang="0">
                    <a:pos x="585" y="414"/>
                  </a:cxn>
                  <a:cxn ang="0">
                    <a:pos x="633" y="375"/>
                  </a:cxn>
                  <a:cxn ang="0">
                    <a:pos x="686" y="395"/>
                  </a:cxn>
                  <a:cxn ang="0">
                    <a:pos x="753" y="452"/>
                  </a:cxn>
                  <a:cxn ang="0">
                    <a:pos x="816" y="510"/>
                  </a:cxn>
                  <a:cxn ang="0">
                    <a:pos x="840" y="529"/>
                  </a:cxn>
                  <a:cxn ang="0">
                    <a:pos x="883" y="568"/>
                  </a:cxn>
                  <a:cxn ang="0">
                    <a:pos x="811" y="649"/>
                  </a:cxn>
                  <a:cxn ang="0">
                    <a:pos x="749" y="717"/>
                  </a:cxn>
                  <a:cxn ang="0">
                    <a:pos x="667" y="798"/>
                  </a:cxn>
                  <a:cxn ang="0">
                    <a:pos x="581" y="880"/>
                  </a:cxn>
                  <a:cxn ang="0">
                    <a:pos x="571" y="1020"/>
                  </a:cxn>
                  <a:cxn ang="0">
                    <a:pos x="701" y="1130"/>
                  </a:cxn>
                  <a:cxn ang="0">
                    <a:pos x="830" y="1010"/>
                  </a:cxn>
                  <a:cxn ang="0">
                    <a:pos x="917" y="933"/>
                  </a:cxn>
                  <a:cxn ang="0">
                    <a:pos x="993" y="851"/>
                  </a:cxn>
                  <a:cxn ang="0">
                    <a:pos x="1036" y="798"/>
                  </a:cxn>
                  <a:cxn ang="0">
                    <a:pos x="1084" y="750"/>
                  </a:cxn>
                  <a:cxn ang="0">
                    <a:pos x="1118" y="707"/>
                  </a:cxn>
                  <a:cxn ang="0">
                    <a:pos x="1142" y="673"/>
                  </a:cxn>
                  <a:cxn ang="0">
                    <a:pos x="1161" y="625"/>
                  </a:cxn>
                  <a:cxn ang="0">
                    <a:pos x="1161" y="572"/>
                  </a:cxn>
                  <a:cxn ang="0">
                    <a:pos x="1161" y="529"/>
                  </a:cxn>
                  <a:cxn ang="0">
                    <a:pos x="1147" y="481"/>
                  </a:cxn>
                  <a:cxn ang="0">
                    <a:pos x="1118" y="438"/>
                  </a:cxn>
                  <a:cxn ang="0">
                    <a:pos x="1075" y="375"/>
                  </a:cxn>
                  <a:cxn ang="0">
                    <a:pos x="1003" y="313"/>
                  </a:cxn>
                  <a:cxn ang="0">
                    <a:pos x="955" y="260"/>
                  </a:cxn>
                  <a:cxn ang="0">
                    <a:pos x="883" y="207"/>
                  </a:cxn>
                  <a:cxn ang="0">
                    <a:pos x="825" y="154"/>
                  </a:cxn>
                  <a:cxn ang="0">
                    <a:pos x="753" y="101"/>
                  </a:cxn>
                  <a:cxn ang="0">
                    <a:pos x="691" y="48"/>
                  </a:cxn>
                  <a:cxn ang="0">
                    <a:pos x="633" y="0"/>
                  </a:cxn>
                  <a:cxn ang="0">
                    <a:pos x="590" y="39"/>
                  </a:cxn>
                </a:cxnLst>
                <a:rect l="0" t="0" r="r" b="b"/>
                <a:pathLst>
                  <a:path w="1161" h="1130">
                    <a:moveTo>
                      <a:pt x="590" y="39"/>
                    </a:moveTo>
                    <a:lnTo>
                      <a:pt x="542" y="77"/>
                    </a:lnTo>
                    <a:lnTo>
                      <a:pt x="566" y="53"/>
                    </a:lnTo>
                    <a:lnTo>
                      <a:pt x="518" y="96"/>
                    </a:lnTo>
                    <a:lnTo>
                      <a:pt x="494" y="116"/>
                    </a:lnTo>
                    <a:lnTo>
                      <a:pt x="465" y="144"/>
                    </a:lnTo>
                    <a:lnTo>
                      <a:pt x="437" y="169"/>
                    </a:lnTo>
                    <a:lnTo>
                      <a:pt x="398" y="207"/>
                    </a:lnTo>
                    <a:lnTo>
                      <a:pt x="365" y="241"/>
                    </a:lnTo>
                    <a:lnTo>
                      <a:pt x="336" y="270"/>
                    </a:lnTo>
                    <a:lnTo>
                      <a:pt x="307" y="298"/>
                    </a:lnTo>
                    <a:lnTo>
                      <a:pt x="278" y="332"/>
                    </a:lnTo>
                    <a:lnTo>
                      <a:pt x="245" y="366"/>
                    </a:lnTo>
                    <a:lnTo>
                      <a:pt x="216" y="390"/>
                    </a:lnTo>
                    <a:lnTo>
                      <a:pt x="187" y="419"/>
                    </a:lnTo>
                    <a:lnTo>
                      <a:pt x="158" y="452"/>
                    </a:lnTo>
                    <a:lnTo>
                      <a:pt x="130" y="481"/>
                    </a:lnTo>
                    <a:lnTo>
                      <a:pt x="101" y="520"/>
                    </a:lnTo>
                    <a:lnTo>
                      <a:pt x="72" y="553"/>
                    </a:lnTo>
                    <a:lnTo>
                      <a:pt x="58" y="582"/>
                    </a:lnTo>
                    <a:lnTo>
                      <a:pt x="34" y="621"/>
                    </a:lnTo>
                    <a:lnTo>
                      <a:pt x="29" y="635"/>
                    </a:lnTo>
                    <a:lnTo>
                      <a:pt x="14" y="654"/>
                    </a:lnTo>
                    <a:lnTo>
                      <a:pt x="5" y="683"/>
                    </a:lnTo>
                    <a:lnTo>
                      <a:pt x="0" y="712"/>
                    </a:lnTo>
                    <a:lnTo>
                      <a:pt x="0" y="741"/>
                    </a:lnTo>
                    <a:lnTo>
                      <a:pt x="0" y="770"/>
                    </a:lnTo>
                    <a:lnTo>
                      <a:pt x="0" y="798"/>
                    </a:lnTo>
                    <a:lnTo>
                      <a:pt x="0" y="832"/>
                    </a:lnTo>
                    <a:lnTo>
                      <a:pt x="14" y="866"/>
                    </a:lnTo>
                    <a:lnTo>
                      <a:pt x="29" y="904"/>
                    </a:lnTo>
                    <a:lnTo>
                      <a:pt x="48" y="943"/>
                    </a:lnTo>
                    <a:lnTo>
                      <a:pt x="72" y="986"/>
                    </a:lnTo>
                    <a:lnTo>
                      <a:pt x="86" y="1010"/>
                    </a:lnTo>
                    <a:lnTo>
                      <a:pt x="130" y="1044"/>
                    </a:lnTo>
                    <a:lnTo>
                      <a:pt x="173" y="1068"/>
                    </a:lnTo>
                    <a:lnTo>
                      <a:pt x="158" y="1010"/>
                    </a:lnTo>
                    <a:lnTo>
                      <a:pt x="163" y="1029"/>
                    </a:lnTo>
                    <a:lnTo>
                      <a:pt x="173" y="1044"/>
                    </a:lnTo>
                    <a:lnTo>
                      <a:pt x="173" y="1063"/>
                    </a:lnTo>
                    <a:lnTo>
                      <a:pt x="158" y="986"/>
                    </a:lnTo>
                    <a:lnTo>
                      <a:pt x="158" y="947"/>
                    </a:lnTo>
                    <a:lnTo>
                      <a:pt x="158" y="928"/>
                    </a:lnTo>
                    <a:lnTo>
                      <a:pt x="163" y="895"/>
                    </a:lnTo>
                    <a:lnTo>
                      <a:pt x="178" y="866"/>
                    </a:lnTo>
                    <a:lnTo>
                      <a:pt x="202" y="832"/>
                    </a:lnTo>
                    <a:lnTo>
                      <a:pt x="216" y="803"/>
                    </a:lnTo>
                    <a:lnTo>
                      <a:pt x="235" y="779"/>
                    </a:lnTo>
                    <a:lnTo>
                      <a:pt x="264" y="746"/>
                    </a:lnTo>
                    <a:lnTo>
                      <a:pt x="293" y="712"/>
                    </a:lnTo>
                    <a:lnTo>
                      <a:pt x="331" y="673"/>
                    </a:lnTo>
                    <a:lnTo>
                      <a:pt x="365" y="635"/>
                    </a:lnTo>
                    <a:lnTo>
                      <a:pt x="398" y="601"/>
                    </a:lnTo>
                    <a:lnTo>
                      <a:pt x="427" y="572"/>
                    </a:lnTo>
                    <a:lnTo>
                      <a:pt x="456" y="539"/>
                    </a:lnTo>
                    <a:lnTo>
                      <a:pt x="480" y="515"/>
                    </a:lnTo>
                    <a:lnTo>
                      <a:pt x="513" y="486"/>
                    </a:lnTo>
                    <a:lnTo>
                      <a:pt x="537" y="462"/>
                    </a:lnTo>
                    <a:lnTo>
                      <a:pt x="557" y="438"/>
                    </a:lnTo>
                    <a:lnTo>
                      <a:pt x="585" y="414"/>
                    </a:lnTo>
                    <a:lnTo>
                      <a:pt x="614" y="395"/>
                    </a:lnTo>
                    <a:lnTo>
                      <a:pt x="633" y="375"/>
                    </a:lnTo>
                    <a:lnTo>
                      <a:pt x="648" y="361"/>
                    </a:lnTo>
                    <a:lnTo>
                      <a:pt x="686" y="395"/>
                    </a:lnTo>
                    <a:lnTo>
                      <a:pt x="720" y="419"/>
                    </a:lnTo>
                    <a:lnTo>
                      <a:pt x="753" y="452"/>
                    </a:lnTo>
                    <a:lnTo>
                      <a:pt x="782" y="476"/>
                    </a:lnTo>
                    <a:lnTo>
                      <a:pt x="816" y="510"/>
                    </a:lnTo>
                    <a:lnTo>
                      <a:pt x="869" y="553"/>
                    </a:lnTo>
                    <a:lnTo>
                      <a:pt x="840" y="529"/>
                    </a:lnTo>
                    <a:lnTo>
                      <a:pt x="883" y="572"/>
                    </a:lnTo>
                    <a:lnTo>
                      <a:pt x="883" y="568"/>
                    </a:lnTo>
                    <a:lnTo>
                      <a:pt x="840" y="611"/>
                    </a:lnTo>
                    <a:lnTo>
                      <a:pt x="811" y="649"/>
                    </a:lnTo>
                    <a:lnTo>
                      <a:pt x="773" y="683"/>
                    </a:lnTo>
                    <a:lnTo>
                      <a:pt x="749" y="717"/>
                    </a:lnTo>
                    <a:lnTo>
                      <a:pt x="710" y="755"/>
                    </a:lnTo>
                    <a:lnTo>
                      <a:pt x="667" y="798"/>
                    </a:lnTo>
                    <a:lnTo>
                      <a:pt x="629" y="842"/>
                    </a:lnTo>
                    <a:lnTo>
                      <a:pt x="581" y="880"/>
                    </a:lnTo>
                    <a:lnTo>
                      <a:pt x="509" y="962"/>
                    </a:lnTo>
                    <a:lnTo>
                      <a:pt x="571" y="1020"/>
                    </a:lnTo>
                    <a:lnTo>
                      <a:pt x="624" y="1068"/>
                    </a:lnTo>
                    <a:lnTo>
                      <a:pt x="701" y="1130"/>
                    </a:lnTo>
                    <a:lnTo>
                      <a:pt x="773" y="1068"/>
                    </a:lnTo>
                    <a:lnTo>
                      <a:pt x="830" y="1010"/>
                    </a:lnTo>
                    <a:lnTo>
                      <a:pt x="878" y="967"/>
                    </a:lnTo>
                    <a:lnTo>
                      <a:pt x="917" y="933"/>
                    </a:lnTo>
                    <a:lnTo>
                      <a:pt x="960" y="890"/>
                    </a:lnTo>
                    <a:lnTo>
                      <a:pt x="993" y="851"/>
                    </a:lnTo>
                    <a:lnTo>
                      <a:pt x="1017" y="832"/>
                    </a:lnTo>
                    <a:lnTo>
                      <a:pt x="1036" y="798"/>
                    </a:lnTo>
                    <a:lnTo>
                      <a:pt x="1060" y="774"/>
                    </a:lnTo>
                    <a:lnTo>
                      <a:pt x="1084" y="750"/>
                    </a:lnTo>
                    <a:lnTo>
                      <a:pt x="1104" y="726"/>
                    </a:lnTo>
                    <a:lnTo>
                      <a:pt x="1118" y="707"/>
                    </a:lnTo>
                    <a:lnTo>
                      <a:pt x="1132" y="688"/>
                    </a:lnTo>
                    <a:lnTo>
                      <a:pt x="1142" y="673"/>
                    </a:lnTo>
                    <a:lnTo>
                      <a:pt x="1152" y="649"/>
                    </a:lnTo>
                    <a:lnTo>
                      <a:pt x="1161" y="625"/>
                    </a:lnTo>
                    <a:lnTo>
                      <a:pt x="1161" y="596"/>
                    </a:lnTo>
                    <a:lnTo>
                      <a:pt x="1161" y="572"/>
                    </a:lnTo>
                    <a:lnTo>
                      <a:pt x="1161" y="553"/>
                    </a:lnTo>
                    <a:lnTo>
                      <a:pt x="1161" y="529"/>
                    </a:lnTo>
                    <a:lnTo>
                      <a:pt x="1156" y="505"/>
                    </a:lnTo>
                    <a:lnTo>
                      <a:pt x="1147" y="481"/>
                    </a:lnTo>
                    <a:lnTo>
                      <a:pt x="1132" y="462"/>
                    </a:lnTo>
                    <a:lnTo>
                      <a:pt x="1118" y="438"/>
                    </a:lnTo>
                    <a:lnTo>
                      <a:pt x="1099" y="404"/>
                    </a:lnTo>
                    <a:lnTo>
                      <a:pt x="1075" y="375"/>
                    </a:lnTo>
                    <a:lnTo>
                      <a:pt x="1046" y="346"/>
                    </a:lnTo>
                    <a:lnTo>
                      <a:pt x="1003" y="313"/>
                    </a:lnTo>
                    <a:lnTo>
                      <a:pt x="984" y="289"/>
                    </a:lnTo>
                    <a:lnTo>
                      <a:pt x="955" y="260"/>
                    </a:lnTo>
                    <a:lnTo>
                      <a:pt x="917" y="236"/>
                    </a:lnTo>
                    <a:lnTo>
                      <a:pt x="883" y="207"/>
                    </a:lnTo>
                    <a:lnTo>
                      <a:pt x="854" y="178"/>
                    </a:lnTo>
                    <a:lnTo>
                      <a:pt x="825" y="154"/>
                    </a:lnTo>
                    <a:lnTo>
                      <a:pt x="787" y="125"/>
                    </a:lnTo>
                    <a:lnTo>
                      <a:pt x="753" y="101"/>
                    </a:lnTo>
                    <a:lnTo>
                      <a:pt x="720" y="68"/>
                    </a:lnTo>
                    <a:lnTo>
                      <a:pt x="691" y="48"/>
                    </a:lnTo>
                    <a:lnTo>
                      <a:pt x="657" y="24"/>
                    </a:lnTo>
                    <a:lnTo>
                      <a:pt x="633" y="0"/>
                    </a:lnTo>
                    <a:lnTo>
                      <a:pt x="609" y="24"/>
                    </a:lnTo>
                    <a:lnTo>
                      <a:pt x="590" y="39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3137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8" name="Freeform 6"/>
              <xdr:cNvSpPr>
                <a:spLocks/>
              </xdr:cNvSpPr>
            </xdr:nvSpPr>
            <xdr:spPr bwMode="auto">
              <a:xfrm>
                <a:off x="1651" y="1863"/>
                <a:ext cx="1166" cy="1039"/>
              </a:xfrm>
              <a:custGeom>
                <a:avLst/>
                <a:gdLst/>
                <a:ahLst/>
                <a:cxnLst>
                  <a:cxn ang="0">
                    <a:pos x="614" y="1029"/>
                  </a:cxn>
                  <a:cxn ang="0">
                    <a:pos x="710" y="981"/>
                  </a:cxn>
                  <a:cxn ang="0">
                    <a:pos x="806" y="914"/>
                  </a:cxn>
                  <a:cxn ang="0">
                    <a:pos x="902" y="818"/>
                  </a:cxn>
                  <a:cxn ang="0">
                    <a:pos x="989" y="721"/>
                  </a:cxn>
                  <a:cxn ang="0">
                    <a:pos x="1065" y="616"/>
                  </a:cxn>
                  <a:cxn ang="0">
                    <a:pos x="1137" y="515"/>
                  </a:cxn>
                  <a:cxn ang="0">
                    <a:pos x="1157" y="443"/>
                  </a:cxn>
                  <a:cxn ang="0">
                    <a:pos x="1166" y="356"/>
                  </a:cxn>
                  <a:cxn ang="0">
                    <a:pos x="1152" y="255"/>
                  </a:cxn>
                  <a:cxn ang="0">
                    <a:pos x="1089" y="130"/>
                  </a:cxn>
                  <a:cxn ang="0">
                    <a:pos x="989" y="53"/>
                  </a:cxn>
                  <a:cxn ang="0">
                    <a:pos x="989" y="72"/>
                  </a:cxn>
                  <a:cxn ang="0">
                    <a:pos x="1008" y="154"/>
                  </a:cxn>
                  <a:cxn ang="0">
                    <a:pos x="989" y="250"/>
                  </a:cxn>
                  <a:cxn ang="0">
                    <a:pos x="931" y="342"/>
                  </a:cxn>
                  <a:cxn ang="0">
                    <a:pos x="845" y="447"/>
                  </a:cxn>
                  <a:cxn ang="0">
                    <a:pos x="739" y="553"/>
                  </a:cxn>
                  <a:cxn ang="0">
                    <a:pos x="658" y="635"/>
                  </a:cxn>
                  <a:cxn ang="0">
                    <a:pos x="571" y="726"/>
                  </a:cxn>
                  <a:cxn ang="0">
                    <a:pos x="475" y="736"/>
                  </a:cxn>
                  <a:cxn ang="0">
                    <a:pos x="370" y="654"/>
                  </a:cxn>
                  <a:cxn ang="0">
                    <a:pos x="326" y="611"/>
                  </a:cxn>
                  <a:cxn ang="0">
                    <a:pos x="317" y="510"/>
                  </a:cxn>
                  <a:cxn ang="0">
                    <a:pos x="418" y="414"/>
                  </a:cxn>
                  <a:cxn ang="0">
                    <a:pos x="547" y="289"/>
                  </a:cxn>
                  <a:cxn ang="0">
                    <a:pos x="653" y="168"/>
                  </a:cxn>
                  <a:cxn ang="0">
                    <a:pos x="514" y="43"/>
                  </a:cxn>
                  <a:cxn ang="0">
                    <a:pos x="432" y="29"/>
                  </a:cxn>
                  <a:cxn ang="0">
                    <a:pos x="298" y="159"/>
                  </a:cxn>
                  <a:cxn ang="0">
                    <a:pos x="197" y="255"/>
                  </a:cxn>
                  <a:cxn ang="0">
                    <a:pos x="130" y="332"/>
                  </a:cxn>
                  <a:cxn ang="0">
                    <a:pos x="72" y="394"/>
                  </a:cxn>
                  <a:cxn ang="0">
                    <a:pos x="29" y="457"/>
                  </a:cxn>
                  <a:cxn ang="0">
                    <a:pos x="0" y="529"/>
                  </a:cxn>
                  <a:cxn ang="0">
                    <a:pos x="0" y="601"/>
                  </a:cxn>
                  <a:cxn ang="0">
                    <a:pos x="34" y="673"/>
                  </a:cxn>
                  <a:cxn ang="0">
                    <a:pos x="91" y="750"/>
                  </a:cxn>
                  <a:cxn ang="0">
                    <a:pos x="187" y="842"/>
                  </a:cxn>
                  <a:cxn ang="0">
                    <a:pos x="283" y="923"/>
                  </a:cxn>
                  <a:cxn ang="0">
                    <a:pos x="379" y="1005"/>
                  </a:cxn>
                  <a:cxn ang="0">
                    <a:pos x="470" y="1039"/>
                  </a:cxn>
                  <a:cxn ang="0">
                    <a:pos x="557" y="1039"/>
                  </a:cxn>
                </a:cxnLst>
                <a:rect l="0" t="0" r="r" b="b"/>
                <a:pathLst>
                  <a:path w="1166" h="1039">
                    <a:moveTo>
                      <a:pt x="590" y="1034"/>
                    </a:moveTo>
                    <a:lnTo>
                      <a:pt x="638" y="1020"/>
                    </a:lnTo>
                    <a:lnTo>
                      <a:pt x="614" y="1029"/>
                    </a:lnTo>
                    <a:lnTo>
                      <a:pt x="667" y="1005"/>
                    </a:lnTo>
                    <a:lnTo>
                      <a:pt x="686" y="995"/>
                    </a:lnTo>
                    <a:lnTo>
                      <a:pt x="710" y="981"/>
                    </a:lnTo>
                    <a:lnTo>
                      <a:pt x="739" y="962"/>
                    </a:lnTo>
                    <a:lnTo>
                      <a:pt x="763" y="943"/>
                    </a:lnTo>
                    <a:lnTo>
                      <a:pt x="806" y="914"/>
                    </a:lnTo>
                    <a:lnTo>
                      <a:pt x="840" y="880"/>
                    </a:lnTo>
                    <a:lnTo>
                      <a:pt x="859" y="851"/>
                    </a:lnTo>
                    <a:lnTo>
                      <a:pt x="902" y="818"/>
                    </a:lnTo>
                    <a:lnTo>
                      <a:pt x="936" y="779"/>
                    </a:lnTo>
                    <a:lnTo>
                      <a:pt x="960" y="745"/>
                    </a:lnTo>
                    <a:lnTo>
                      <a:pt x="989" y="721"/>
                    </a:lnTo>
                    <a:lnTo>
                      <a:pt x="1008" y="688"/>
                    </a:lnTo>
                    <a:lnTo>
                      <a:pt x="1037" y="659"/>
                    </a:lnTo>
                    <a:lnTo>
                      <a:pt x="1065" y="616"/>
                    </a:lnTo>
                    <a:lnTo>
                      <a:pt x="1094" y="582"/>
                    </a:lnTo>
                    <a:lnTo>
                      <a:pt x="1118" y="548"/>
                    </a:lnTo>
                    <a:lnTo>
                      <a:pt x="1137" y="515"/>
                    </a:lnTo>
                    <a:lnTo>
                      <a:pt x="1147" y="491"/>
                    </a:lnTo>
                    <a:lnTo>
                      <a:pt x="1152" y="467"/>
                    </a:lnTo>
                    <a:lnTo>
                      <a:pt x="1157" y="443"/>
                    </a:lnTo>
                    <a:lnTo>
                      <a:pt x="1161" y="414"/>
                    </a:lnTo>
                    <a:lnTo>
                      <a:pt x="1166" y="385"/>
                    </a:lnTo>
                    <a:lnTo>
                      <a:pt x="1166" y="356"/>
                    </a:lnTo>
                    <a:lnTo>
                      <a:pt x="1166" y="332"/>
                    </a:lnTo>
                    <a:lnTo>
                      <a:pt x="1161" y="293"/>
                    </a:lnTo>
                    <a:lnTo>
                      <a:pt x="1152" y="255"/>
                    </a:lnTo>
                    <a:lnTo>
                      <a:pt x="1133" y="207"/>
                    </a:lnTo>
                    <a:lnTo>
                      <a:pt x="1113" y="168"/>
                    </a:lnTo>
                    <a:lnTo>
                      <a:pt x="1089" y="130"/>
                    </a:lnTo>
                    <a:lnTo>
                      <a:pt x="1061" y="106"/>
                    </a:lnTo>
                    <a:lnTo>
                      <a:pt x="1027" y="72"/>
                    </a:lnTo>
                    <a:lnTo>
                      <a:pt x="989" y="53"/>
                    </a:lnTo>
                    <a:lnTo>
                      <a:pt x="1003" y="106"/>
                    </a:lnTo>
                    <a:lnTo>
                      <a:pt x="998" y="92"/>
                    </a:lnTo>
                    <a:lnTo>
                      <a:pt x="989" y="72"/>
                    </a:lnTo>
                    <a:lnTo>
                      <a:pt x="989" y="58"/>
                    </a:lnTo>
                    <a:lnTo>
                      <a:pt x="1008" y="130"/>
                    </a:lnTo>
                    <a:lnTo>
                      <a:pt x="1008" y="154"/>
                    </a:lnTo>
                    <a:lnTo>
                      <a:pt x="1008" y="178"/>
                    </a:lnTo>
                    <a:lnTo>
                      <a:pt x="1003" y="207"/>
                    </a:lnTo>
                    <a:lnTo>
                      <a:pt x="989" y="250"/>
                    </a:lnTo>
                    <a:lnTo>
                      <a:pt x="974" y="284"/>
                    </a:lnTo>
                    <a:lnTo>
                      <a:pt x="955" y="313"/>
                    </a:lnTo>
                    <a:lnTo>
                      <a:pt x="931" y="342"/>
                    </a:lnTo>
                    <a:lnTo>
                      <a:pt x="902" y="380"/>
                    </a:lnTo>
                    <a:lnTo>
                      <a:pt x="873" y="409"/>
                    </a:lnTo>
                    <a:lnTo>
                      <a:pt x="845" y="447"/>
                    </a:lnTo>
                    <a:lnTo>
                      <a:pt x="802" y="491"/>
                    </a:lnTo>
                    <a:lnTo>
                      <a:pt x="773" y="519"/>
                    </a:lnTo>
                    <a:lnTo>
                      <a:pt x="739" y="553"/>
                    </a:lnTo>
                    <a:lnTo>
                      <a:pt x="715" y="582"/>
                    </a:lnTo>
                    <a:lnTo>
                      <a:pt x="686" y="611"/>
                    </a:lnTo>
                    <a:lnTo>
                      <a:pt x="658" y="635"/>
                    </a:lnTo>
                    <a:lnTo>
                      <a:pt x="624" y="673"/>
                    </a:lnTo>
                    <a:lnTo>
                      <a:pt x="595" y="697"/>
                    </a:lnTo>
                    <a:lnTo>
                      <a:pt x="571" y="726"/>
                    </a:lnTo>
                    <a:lnTo>
                      <a:pt x="538" y="750"/>
                    </a:lnTo>
                    <a:lnTo>
                      <a:pt x="518" y="769"/>
                    </a:lnTo>
                    <a:lnTo>
                      <a:pt x="475" y="736"/>
                    </a:lnTo>
                    <a:lnTo>
                      <a:pt x="442" y="707"/>
                    </a:lnTo>
                    <a:lnTo>
                      <a:pt x="413" y="683"/>
                    </a:lnTo>
                    <a:lnTo>
                      <a:pt x="370" y="654"/>
                    </a:lnTo>
                    <a:lnTo>
                      <a:pt x="350" y="630"/>
                    </a:lnTo>
                    <a:lnTo>
                      <a:pt x="298" y="582"/>
                    </a:lnTo>
                    <a:lnTo>
                      <a:pt x="326" y="611"/>
                    </a:lnTo>
                    <a:lnTo>
                      <a:pt x="283" y="558"/>
                    </a:lnTo>
                    <a:lnTo>
                      <a:pt x="278" y="563"/>
                    </a:lnTo>
                    <a:lnTo>
                      <a:pt x="317" y="510"/>
                    </a:lnTo>
                    <a:lnTo>
                      <a:pt x="355" y="476"/>
                    </a:lnTo>
                    <a:lnTo>
                      <a:pt x="389" y="438"/>
                    </a:lnTo>
                    <a:lnTo>
                      <a:pt x="418" y="414"/>
                    </a:lnTo>
                    <a:lnTo>
                      <a:pt x="456" y="380"/>
                    </a:lnTo>
                    <a:lnTo>
                      <a:pt x="499" y="337"/>
                    </a:lnTo>
                    <a:lnTo>
                      <a:pt x="547" y="289"/>
                    </a:lnTo>
                    <a:lnTo>
                      <a:pt x="586" y="245"/>
                    </a:lnTo>
                    <a:lnTo>
                      <a:pt x="624" y="197"/>
                    </a:lnTo>
                    <a:lnTo>
                      <a:pt x="653" y="168"/>
                    </a:lnTo>
                    <a:lnTo>
                      <a:pt x="610" y="125"/>
                    </a:lnTo>
                    <a:lnTo>
                      <a:pt x="562" y="82"/>
                    </a:lnTo>
                    <a:lnTo>
                      <a:pt x="514" y="43"/>
                    </a:lnTo>
                    <a:lnTo>
                      <a:pt x="490" y="19"/>
                    </a:lnTo>
                    <a:lnTo>
                      <a:pt x="466" y="0"/>
                    </a:lnTo>
                    <a:lnTo>
                      <a:pt x="432" y="29"/>
                    </a:lnTo>
                    <a:lnTo>
                      <a:pt x="384" y="67"/>
                    </a:lnTo>
                    <a:lnTo>
                      <a:pt x="336" y="120"/>
                    </a:lnTo>
                    <a:lnTo>
                      <a:pt x="298" y="159"/>
                    </a:lnTo>
                    <a:lnTo>
                      <a:pt x="259" y="197"/>
                    </a:lnTo>
                    <a:lnTo>
                      <a:pt x="230" y="221"/>
                    </a:lnTo>
                    <a:lnTo>
                      <a:pt x="197" y="255"/>
                    </a:lnTo>
                    <a:lnTo>
                      <a:pt x="178" y="274"/>
                    </a:lnTo>
                    <a:lnTo>
                      <a:pt x="149" y="303"/>
                    </a:lnTo>
                    <a:lnTo>
                      <a:pt x="130" y="332"/>
                    </a:lnTo>
                    <a:lnTo>
                      <a:pt x="111" y="351"/>
                    </a:lnTo>
                    <a:lnTo>
                      <a:pt x="91" y="375"/>
                    </a:lnTo>
                    <a:lnTo>
                      <a:pt x="72" y="394"/>
                    </a:lnTo>
                    <a:lnTo>
                      <a:pt x="58" y="418"/>
                    </a:lnTo>
                    <a:lnTo>
                      <a:pt x="39" y="438"/>
                    </a:lnTo>
                    <a:lnTo>
                      <a:pt x="29" y="457"/>
                    </a:lnTo>
                    <a:lnTo>
                      <a:pt x="19" y="476"/>
                    </a:lnTo>
                    <a:lnTo>
                      <a:pt x="5" y="505"/>
                    </a:lnTo>
                    <a:lnTo>
                      <a:pt x="0" y="529"/>
                    </a:lnTo>
                    <a:lnTo>
                      <a:pt x="0" y="553"/>
                    </a:lnTo>
                    <a:lnTo>
                      <a:pt x="0" y="572"/>
                    </a:lnTo>
                    <a:lnTo>
                      <a:pt x="0" y="601"/>
                    </a:lnTo>
                    <a:lnTo>
                      <a:pt x="15" y="620"/>
                    </a:lnTo>
                    <a:lnTo>
                      <a:pt x="19" y="644"/>
                    </a:lnTo>
                    <a:lnTo>
                      <a:pt x="34" y="673"/>
                    </a:lnTo>
                    <a:lnTo>
                      <a:pt x="48" y="697"/>
                    </a:lnTo>
                    <a:lnTo>
                      <a:pt x="72" y="726"/>
                    </a:lnTo>
                    <a:lnTo>
                      <a:pt x="91" y="750"/>
                    </a:lnTo>
                    <a:lnTo>
                      <a:pt x="120" y="784"/>
                    </a:lnTo>
                    <a:lnTo>
                      <a:pt x="163" y="818"/>
                    </a:lnTo>
                    <a:lnTo>
                      <a:pt x="187" y="842"/>
                    </a:lnTo>
                    <a:lnTo>
                      <a:pt x="216" y="866"/>
                    </a:lnTo>
                    <a:lnTo>
                      <a:pt x="250" y="899"/>
                    </a:lnTo>
                    <a:lnTo>
                      <a:pt x="283" y="923"/>
                    </a:lnTo>
                    <a:lnTo>
                      <a:pt x="312" y="952"/>
                    </a:lnTo>
                    <a:lnTo>
                      <a:pt x="346" y="981"/>
                    </a:lnTo>
                    <a:lnTo>
                      <a:pt x="379" y="1005"/>
                    </a:lnTo>
                    <a:lnTo>
                      <a:pt x="413" y="1020"/>
                    </a:lnTo>
                    <a:lnTo>
                      <a:pt x="446" y="1029"/>
                    </a:lnTo>
                    <a:lnTo>
                      <a:pt x="470" y="1039"/>
                    </a:lnTo>
                    <a:lnTo>
                      <a:pt x="499" y="1039"/>
                    </a:lnTo>
                    <a:lnTo>
                      <a:pt x="533" y="1039"/>
                    </a:lnTo>
                    <a:lnTo>
                      <a:pt x="557" y="1039"/>
                    </a:lnTo>
                    <a:lnTo>
                      <a:pt x="590" y="1034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5882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9" name="Freeform 7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FF0000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" name="Freeform 8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</a:path>
                </a:pathLst>
              </a:custGeom>
              <a:noFill/>
              <a:ln w="0">
                <a:solidFill>
                  <a:srgbClr val="E93F00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11" name="Freeform 9"/>
              <xdr:cNvSpPr>
                <a:spLocks noEditPoints="1"/>
              </xdr:cNvSpPr>
            </xdr:nvSpPr>
            <xdr:spPr bwMode="auto">
              <a:xfrm>
                <a:off x="2481" y="1709"/>
                <a:ext cx="423" cy="500"/>
              </a:xfrm>
              <a:custGeom>
                <a:avLst/>
                <a:gdLst/>
                <a:ahLst/>
                <a:cxnLst>
                  <a:cxn ang="0">
                    <a:pos x="255" y="0"/>
                  </a:cxn>
                  <a:cxn ang="0">
                    <a:pos x="293" y="5"/>
                  </a:cxn>
                  <a:cxn ang="0">
                    <a:pos x="327" y="10"/>
                  </a:cxn>
                  <a:cxn ang="0">
                    <a:pos x="355" y="24"/>
                  </a:cxn>
                  <a:cxn ang="0">
                    <a:pos x="379" y="39"/>
                  </a:cxn>
                  <a:cxn ang="0">
                    <a:pos x="399" y="63"/>
                  </a:cxn>
                  <a:cxn ang="0">
                    <a:pos x="413" y="87"/>
                  </a:cxn>
                  <a:cxn ang="0">
                    <a:pos x="418" y="120"/>
                  </a:cxn>
                  <a:cxn ang="0">
                    <a:pos x="423" y="154"/>
                  </a:cxn>
                  <a:cxn ang="0">
                    <a:pos x="418" y="188"/>
                  </a:cxn>
                  <a:cxn ang="0">
                    <a:pos x="413" y="221"/>
                  </a:cxn>
                  <a:cxn ang="0">
                    <a:pos x="399" y="250"/>
                  </a:cxn>
                  <a:cxn ang="0">
                    <a:pos x="375" y="270"/>
                  </a:cxn>
                  <a:cxn ang="0">
                    <a:pos x="351" y="289"/>
                  </a:cxn>
                  <a:cxn ang="0">
                    <a:pos x="322" y="303"/>
                  </a:cxn>
                  <a:cxn ang="0">
                    <a:pos x="283" y="313"/>
                  </a:cxn>
                  <a:cxn ang="0">
                    <a:pos x="240" y="313"/>
                  </a:cxn>
                  <a:cxn ang="0">
                    <a:pos x="154" y="500"/>
                  </a:cxn>
                  <a:cxn ang="0">
                    <a:pos x="0" y="0"/>
                  </a:cxn>
                  <a:cxn ang="0">
                    <a:pos x="192" y="212"/>
                  </a:cxn>
                  <a:cxn ang="0">
                    <a:pos x="211" y="212"/>
                  </a:cxn>
                  <a:cxn ang="0">
                    <a:pos x="231" y="207"/>
                  </a:cxn>
                  <a:cxn ang="0">
                    <a:pos x="245" y="202"/>
                  </a:cxn>
                  <a:cxn ang="0">
                    <a:pos x="255" y="197"/>
                  </a:cxn>
                  <a:cxn ang="0">
                    <a:pos x="264" y="188"/>
                  </a:cxn>
                  <a:cxn ang="0">
                    <a:pos x="269" y="178"/>
                  </a:cxn>
                  <a:cxn ang="0">
                    <a:pos x="274" y="169"/>
                  </a:cxn>
                  <a:cxn ang="0">
                    <a:pos x="274" y="159"/>
                  </a:cxn>
                  <a:cxn ang="0">
                    <a:pos x="274" y="149"/>
                  </a:cxn>
                  <a:cxn ang="0">
                    <a:pos x="269" y="135"/>
                  </a:cxn>
                  <a:cxn ang="0">
                    <a:pos x="264" y="125"/>
                  </a:cxn>
                  <a:cxn ang="0">
                    <a:pos x="259" y="120"/>
                  </a:cxn>
                  <a:cxn ang="0">
                    <a:pos x="250" y="111"/>
                  </a:cxn>
                  <a:cxn ang="0">
                    <a:pos x="235" y="106"/>
                  </a:cxn>
                  <a:cxn ang="0">
                    <a:pos x="221" y="101"/>
                  </a:cxn>
                  <a:cxn ang="0">
                    <a:pos x="197" y="101"/>
                  </a:cxn>
                  <a:cxn ang="0">
                    <a:pos x="154" y="212"/>
                  </a:cxn>
                </a:cxnLst>
                <a:rect l="0" t="0" r="r" b="b"/>
                <a:pathLst>
                  <a:path w="423" h="500">
                    <a:moveTo>
                      <a:pt x="0" y="0"/>
                    </a:moveTo>
                    <a:lnTo>
                      <a:pt x="255" y="0"/>
                    </a:lnTo>
                    <a:lnTo>
                      <a:pt x="279" y="0"/>
                    </a:lnTo>
                    <a:lnTo>
                      <a:pt x="293" y="5"/>
                    </a:lnTo>
                    <a:lnTo>
                      <a:pt x="312" y="5"/>
                    </a:lnTo>
                    <a:lnTo>
                      <a:pt x="327" y="10"/>
                    </a:lnTo>
                    <a:lnTo>
                      <a:pt x="346" y="15"/>
                    </a:lnTo>
                    <a:lnTo>
                      <a:pt x="355" y="24"/>
                    </a:lnTo>
                    <a:lnTo>
                      <a:pt x="370" y="34"/>
                    </a:lnTo>
                    <a:lnTo>
                      <a:pt x="379" y="39"/>
                    </a:lnTo>
                    <a:lnTo>
                      <a:pt x="389" y="53"/>
                    </a:lnTo>
                    <a:lnTo>
                      <a:pt x="399" y="63"/>
                    </a:lnTo>
                    <a:lnTo>
                      <a:pt x="403" y="77"/>
                    </a:lnTo>
                    <a:lnTo>
                      <a:pt x="413" y="87"/>
                    </a:lnTo>
                    <a:lnTo>
                      <a:pt x="418" y="101"/>
                    </a:lnTo>
                    <a:lnTo>
                      <a:pt x="418" y="120"/>
                    </a:lnTo>
                    <a:lnTo>
                      <a:pt x="423" y="135"/>
                    </a:lnTo>
                    <a:lnTo>
                      <a:pt x="423" y="154"/>
                    </a:lnTo>
                    <a:lnTo>
                      <a:pt x="423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3" y="221"/>
                    </a:lnTo>
                    <a:lnTo>
                      <a:pt x="403" y="236"/>
                    </a:lnTo>
                    <a:lnTo>
                      <a:pt x="399" y="250"/>
                    </a:lnTo>
                    <a:lnTo>
                      <a:pt x="389" y="260"/>
                    </a:lnTo>
                    <a:lnTo>
                      <a:pt x="375" y="270"/>
                    </a:lnTo>
                    <a:lnTo>
                      <a:pt x="365" y="279"/>
                    </a:lnTo>
                    <a:lnTo>
                      <a:pt x="351" y="289"/>
                    </a:lnTo>
                    <a:lnTo>
                      <a:pt x="336" y="298"/>
                    </a:lnTo>
                    <a:lnTo>
                      <a:pt x="322" y="303"/>
                    </a:lnTo>
                    <a:lnTo>
                      <a:pt x="303" y="308"/>
                    </a:lnTo>
                    <a:lnTo>
                      <a:pt x="283" y="313"/>
                    </a:lnTo>
                    <a:lnTo>
                      <a:pt x="259" y="313"/>
                    </a:lnTo>
                    <a:lnTo>
                      <a:pt x="240" y="313"/>
                    </a:lnTo>
                    <a:lnTo>
                      <a:pt x="154" y="313"/>
                    </a:lnTo>
                    <a:lnTo>
                      <a:pt x="154" y="500"/>
                    </a:lnTo>
                    <a:lnTo>
                      <a:pt x="0" y="500"/>
                    </a:lnTo>
                    <a:lnTo>
                      <a:pt x="0" y="0"/>
                    </a:lnTo>
                    <a:close/>
                    <a:moveTo>
                      <a:pt x="154" y="212"/>
                    </a:moveTo>
                    <a:lnTo>
                      <a:pt x="192" y="212"/>
                    </a:lnTo>
                    <a:lnTo>
                      <a:pt x="202" y="212"/>
                    </a:lnTo>
                    <a:lnTo>
                      <a:pt x="211" y="212"/>
                    </a:lnTo>
                    <a:lnTo>
                      <a:pt x="221" y="212"/>
                    </a:lnTo>
                    <a:lnTo>
                      <a:pt x="231" y="207"/>
                    </a:lnTo>
                    <a:lnTo>
                      <a:pt x="240" y="207"/>
                    </a:lnTo>
                    <a:lnTo>
                      <a:pt x="245" y="202"/>
                    </a:lnTo>
                    <a:lnTo>
                      <a:pt x="250" y="202"/>
                    </a:lnTo>
                    <a:lnTo>
                      <a:pt x="255" y="197"/>
                    </a:lnTo>
                    <a:lnTo>
                      <a:pt x="259" y="193"/>
                    </a:lnTo>
                    <a:lnTo>
                      <a:pt x="264" y="188"/>
                    </a:lnTo>
                    <a:lnTo>
                      <a:pt x="264" y="183"/>
                    </a:lnTo>
                    <a:lnTo>
                      <a:pt x="269" y="178"/>
                    </a:lnTo>
                    <a:lnTo>
                      <a:pt x="269" y="173"/>
                    </a:lnTo>
                    <a:lnTo>
                      <a:pt x="274" y="169"/>
                    </a:lnTo>
                    <a:lnTo>
                      <a:pt x="274" y="164"/>
                    </a:lnTo>
                    <a:lnTo>
                      <a:pt x="274" y="159"/>
                    </a:lnTo>
                    <a:lnTo>
                      <a:pt x="274" y="154"/>
                    </a:ln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5"/>
                    </a:lnTo>
                    <a:lnTo>
                      <a:pt x="269" y="130"/>
                    </a:lnTo>
                    <a:lnTo>
                      <a:pt x="264" y="125"/>
                    </a:lnTo>
                    <a:lnTo>
                      <a:pt x="259" y="120"/>
                    </a:lnTo>
                    <a:lnTo>
                      <a:pt x="259" y="120"/>
                    </a:lnTo>
                    <a:lnTo>
                      <a:pt x="255" y="116"/>
                    </a:lnTo>
                    <a:lnTo>
                      <a:pt x="250" y="111"/>
                    </a:lnTo>
                    <a:lnTo>
                      <a:pt x="240" y="111"/>
                    </a:lnTo>
                    <a:lnTo>
                      <a:pt x="235" y="106"/>
                    </a:lnTo>
                    <a:lnTo>
                      <a:pt x="226" y="106"/>
                    </a:lnTo>
                    <a:lnTo>
                      <a:pt x="221" y="101"/>
                    </a:lnTo>
                    <a:lnTo>
                      <a:pt x="211" y="101"/>
                    </a:lnTo>
                    <a:lnTo>
                      <a:pt x="197" y="101"/>
                    </a:lnTo>
                    <a:lnTo>
                      <a:pt x="154" y="101"/>
                    </a:lnTo>
                    <a:lnTo>
                      <a:pt x="154" y="21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2" name="Freeform 10"/>
              <xdr:cNvSpPr>
                <a:spLocks noEditPoints="1"/>
              </xdr:cNvSpPr>
            </xdr:nvSpPr>
            <xdr:spPr bwMode="auto">
              <a:xfrm>
                <a:off x="2937" y="1839"/>
                <a:ext cx="418" cy="375"/>
              </a:xfrm>
              <a:custGeom>
                <a:avLst/>
                <a:gdLst/>
                <a:ahLst/>
                <a:cxnLst>
                  <a:cxn ang="0">
                    <a:pos x="144" y="231"/>
                  </a:cxn>
                  <a:cxn ang="0">
                    <a:pos x="149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7" y="293"/>
                  </a:cxn>
                  <a:cxn ang="0">
                    <a:pos x="211" y="293"/>
                  </a:cxn>
                  <a:cxn ang="0">
                    <a:pos x="226" y="293"/>
                  </a:cxn>
                  <a:cxn ang="0">
                    <a:pos x="240" y="289"/>
                  </a:cxn>
                  <a:cxn ang="0">
                    <a:pos x="254" y="284"/>
                  </a:cxn>
                  <a:cxn ang="0">
                    <a:pos x="259" y="274"/>
                  </a:cxn>
                  <a:cxn ang="0">
                    <a:pos x="269" y="265"/>
                  </a:cxn>
                  <a:cxn ang="0">
                    <a:pos x="403" y="289"/>
                  </a:cxn>
                  <a:cxn ang="0">
                    <a:pos x="374" y="322"/>
                  </a:cxn>
                  <a:cxn ang="0">
                    <a:pos x="346" y="346"/>
                  </a:cxn>
                  <a:cxn ang="0">
                    <a:pos x="312" y="366"/>
                  </a:cxn>
                  <a:cxn ang="0">
                    <a:pos x="264" y="375"/>
                  </a:cxn>
                  <a:cxn ang="0">
                    <a:pos x="207" y="375"/>
                  </a:cxn>
                  <a:cxn ang="0">
                    <a:pos x="159" y="375"/>
                  </a:cxn>
                  <a:cxn ang="0">
                    <a:pos x="120" y="366"/>
                  </a:cxn>
                  <a:cxn ang="0">
                    <a:pos x="87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5" y="231"/>
                  </a:cxn>
                  <a:cxn ang="0">
                    <a:pos x="0" y="188"/>
                  </a:cxn>
                  <a:cxn ang="0">
                    <a:pos x="10" y="130"/>
                  </a:cxn>
                  <a:cxn ang="0">
                    <a:pos x="34" y="82"/>
                  </a:cxn>
                  <a:cxn ang="0">
                    <a:pos x="67" y="39"/>
                  </a:cxn>
                  <a:cxn ang="0">
                    <a:pos x="120" y="15"/>
                  </a:cxn>
                  <a:cxn ang="0">
                    <a:pos x="183" y="0"/>
                  </a:cxn>
                  <a:cxn ang="0">
                    <a:pos x="240" y="0"/>
                  </a:cxn>
                  <a:cxn ang="0">
                    <a:pos x="288" y="10"/>
                  </a:cxn>
                  <a:cxn ang="0">
                    <a:pos x="326" y="24"/>
                  </a:cxn>
                  <a:cxn ang="0">
                    <a:pos x="355" y="43"/>
                  </a:cxn>
                  <a:cxn ang="0">
                    <a:pos x="379" y="72"/>
                  </a:cxn>
                  <a:cxn ang="0">
                    <a:pos x="398" y="101"/>
                  </a:cxn>
                  <a:cxn ang="0">
                    <a:pos x="413" y="144"/>
                  </a:cxn>
                  <a:cxn ang="0">
                    <a:pos x="418" y="188"/>
                  </a:cxn>
                  <a:cxn ang="0">
                    <a:pos x="278" y="159"/>
                  </a:cxn>
                  <a:cxn ang="0">
                    <a:pos x="274" y="130"/>
                  </a:cxn>
                  <a:cxn ang="0">
                    <a:pos x="264" y="111"/>
                  </a:cxn>
                  <a:cxn ang="0">
                    <a:pos x="250" y="96"/>
                  </a:cxn>
                  <a:cxn ang="0">
                    <a:pos x="235" y="87"/>
                  </a:cxn>
                  <a:cxn ang="0">
                    <a:pos x="216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9" y="106"/>
                  </a:cxn>
                  <a:cxn ang="0">
                    <a:pos x="149" y="120"/>
                  </a:cxn>
                  <a:cxn ang="0">
                    <a:pos x="144" y="140"/>
                  </a:cxn>
                  <a:cxn ang="0">
                    <a:pos x="278" y="159"/>
                  </a:cxn>
                </a:cxnLst>
                <a:rect l="0" t="0" r="r" b="b"/>
                <a:pathLst>
                  <a:path w="418" h="375">
                    <a:moveTo>
                      <a:pt x="418" y="221"/>
                    </a:moveTo>
                    <a:lnTo>
                      <a:pt x="139" y="221"/>
                    </a:lnTo>
                    <a:lnTo>
                      <a:pt x="144" y="231"/>
                    </a:lnTo>
                    <a:lnTo>
                      <a:pt x="144" y="236"/>
                    </a:lnTo>
                    <a:lnTo>
                      <a:pt x="144" y="245"/>
                    </a:lnTo>
                    <a:lnTo>
                      <a:pt x="149" y="250"/>
                    </a:lnTo>
                    <a:lnTo>
                      <a:pt x="149" y="260"/>
                    </a:lnTo>
                    <a:lnTo>
                      <a:pt x="154" y="265"/>
                    </a:lnTo>
                    <a:lnTo>
                      <a:pt x="154" y="269"/>
                    </a:lnTo>
                    <a:lnTo>
                      <a:pt x="159" y="274"/>
                    </a:lnTo>
                    <a:lnTo>
                      <a:pt x="163" y="279"/>
                    </a:lnTo>
                    <a:lnTo>
                      <a:pt x="168" y="284"/>
                    </a:lnTo>
                    <a:lnTo>
                      <a:pt x="178" y="289"/>
                    </a:lnTo>
                    <a:lnTo>
                      <a:pt x="183" y="289"/>
                    </a:lnTo>
                    <a:lnTo>
                      <a:pt x="187" y="293"/>
                    </a:lnTo>
                    <a:lnTo>
                      <a:pt x="197" y="293"/>
                    </a:lnTo>
                    <a:lnTo>
                      <a:pt x="202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5" y="293"/>
                    </a:lnTo>
                    <a:lnTo>
                      <a:pt x="240" y="289"/>
                    </a:lnTo>
                    <a:lnTo>
                      <a:pt x="245" y="289"/>
                    </a:lnTo>
                    <a:lnTo>
                      <a:pt x="250" y="284"/>
                    </a:lnTo>
                    <a:lnTo>
                      <a:pt x="254" y="284"/>
                    </a:lnTo>
                    <a:lnTo>
                      <a:pt x="254" y="284"/>
                    </a:lnTo>
                    <a:lnTo>
                      <a:pt x="259" y="279"/>
                    </a:lnTo>
                    <a:lnTo>
                      <a:pt x="259" y="274"/>
                    </a:lnTo>
                    <a:lnTo>
                      <a:pt x="264" y="274"/>
                    </a:lnTo>
                    <a:lnTo>
                      <a:pt x="269" y="269"/>
                    </a:lnTo>
                    <a:lnTo>
                      <a:pt x="269" y="265"/>
                    </a:lnTo>
                    <a:lnTo>
                      <a:pt x="274" y="265"/>
                    </a:lnTo>
                    <a:lnTo>
                      <a:pt x="408" y="274"/>
                    </a:lnTo>
                    <a:lnTo>
                      <a:pt x="403" y="289"/>
                    </a:lnTo>
                    <a:lnTo>
                      <a:pt x="394" y="298"/>
                    </a:lnTo>
                    <a:lnTo>
                      <a:pt x="384" y="313"/>
                    </a:lnTo>
                    <a:lnTo>
                      <a:pt x="374" y="322"/>
                    </a:lnTo>
                    <a:lnTo>
                      <a:pt x="365" y="332"/>
                    </a:lnTo>
                    <a:lnTo>
                      <a:pt x="355" y="342"/>
                    </a:lnTo>
                    <a:lnTo>
                      <a:pt x="346" y="346"/>
                    </a:lnTo>
                    <a:lnTo>
                      <a:pt x="336" y="351"/>
                    </a:lnTo>
                    <a:lnTo>
                      <a:pt x="322" y="361"/>
                    </a:lnTo>
                    <a:lnTo>
                      <a:pt x="312" y="366"/>
                    </a:lnTo>
                    <a:lnTo>
                      <a:pt x="298" y="366"/>
                    </a:lnTo>
                    <a:lnTo>
                      <a:pt x="278" y="370"/>
                    </a:lnTo>
                    <a:lnTo>
                      <a:pt x="264" y="375"/>
                    </a:lnTo>
                    <a:lnTo>
                      <a:pt x="245" y="375"/>
                    </a:lnTo>
                    <a:lnTo>
                      <a:pt x="231" y="375"/>
                    </a:lnTo>
                    <a:lnTo>
                      <a:pt x="207" y="375"/>
                    </a:lnTo>
                    <a:lnTo>
                      <a:pt x="192" y="375"/>
                    </a:lnTo>
                    <a:lnTo>
                      <a:pt x="173" y="375"/>
                    </a:lnTo>
                    <a:lnTo>
                      <a:pt x="159" y="375"/>
                    </a:lnTo>
                    <a:lnTo>
                      <a:pt x="144" y="370"/>
                    </a:lnTo>
                    <a:lnTo>
                      <a:pt x="130" y="370"/>
                    </a:lnTo>
                    <a:lnTo>
                      <a:pt x="120" y="366"/>
                    </a:lnTo>
                    <a:lnTo>
                      <a:pt x="106" y="361"/>
                    </a:lnTo>
                    <a:lnTo>
                      <a:pt x="96" y="356"/>
                    </a:lnTo>
                    <a:lnTo>
                      <a:pt x="87" y="351"/>
                    </a:lnTo>
                    <a:lnTo>
                      <a:pt x="77" y="346"/>
                    </a:lnTo>
                    <a:lnTo>
                      <a:pt x="67" y="337"/>
                    </a:lnTo>
                    <a:lnTo>
                      <a:pt x="58" y="332"/>
                    </a:lnTo>
                    <a:lnTo>
                      <a:pt x="53" y="322"/>
                    </a:lnTo>
                    <a:lnTo>
                      <a:pt x="43" y="313"/>
                    </a:lnTo>
                    <a:lnTo>
                      <a:pt x="34" y="303"/>
                    </a:lnTo>
                    <a:lnTo>
                      <a:pt x="29" y="293"/>
                    </a:lnTo>
                    <a:lnTo>
                      <a:pt x="24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10" y="245"/>
                    </a:lnTo>
                    <a:lnTo>
                      <a:pt x="5" y="231"/>
                    </a:lnTo>
                    <a:lnTo>
                      <a:pt x="5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5" y="149"/>
                    </a:lnTo>
                    <a:lnTo>
                      <a:pt x="10" y="130"/>
                    </a:lnTo>
                    <a:lnTo>
                      <a:pt x="15" y="111"/>
                    </a:lnTo>
                    <a:lnTo>
                      <a:pt x="24" y="96"/>
                    </a:lnTo>
                    <a:lnTo>
                      <a:pt x="34" y="82"/>
                    </a:lnTo>
                    <a:lnTo>
                      <a:pt x="43" y="67"/>
                    </a:lnTo>
                    <a:lnTo>
                      <a:pt x="58" y="53"/>
                    </a:lnTo>
                    <a:lnTo>
                      <a:pt x="67" y="39"/>
                    </a:lnTo>
                    <a:lnTo>
                      <a:pt x="87" y="29"/>
                    </a:lnTo>
                    <a:lnTo>
                      <a:pt x="101" y="19"/>
                    </a:lnTo>
                    <a:lnTo>
                      <a:pt x="120" y="15"/>
                    </a:lnTo>
                    <a:lnTo>
                      <a:pt x="139" y="10"/>
                    </a:lnTo>
                    <a:lnTo>
                      <a:pt x="159" y="5"/>
                    </a:lnTo>
                    <a:lnTo>
                      <a:pt x="183" y="0"/>
                    </a:lnTo>
                    <a:lnTo>
                      <a:pt x="207" y="0"/>
                    </a:lnTo>
                    <a:lnTo>
                      <a:pt x="221" y="0"/>
                    </a:lnTo>
                    <a:lnTo>
                      <a:pt x="240" y="0"/>
                    </a:lnTo>
                    <a:lnTo>
                      <a:pt x="259" y="5"/>
                    </a:lnTo>
                    <a:lnTo>
                      <a:pt x="274" y="5"/>
                    </a:lnTo>
                    <a:lnTo>
                      <a:pt x="288" y="10"/>
                    </a:lnTo>
                    <a:lnTo>
                      <a:pt x="302" y="15"/>
                    </a:lnTo>
                    <a:lnTo>
                      <a:pt x="312" y="19"/>
                    </a:lnTo>
                    <a:lnTo>
                      <a:pt x="326" y="24"/>
                    </a:lnTo>
                    <a:lnTo>
                      <a:pt x="336" y="29"/>
                    </a:lnTo>
                    <a:lnTo>
                      <a:pt x="346" y="39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74" y="63"/>
                    </a:lnTo>
                    <a:lnTo>
                      <a:pt x="379" y="72"/>
                    </a:lnTo>
                    <a:lnTo>
                      <a:pt x="389" y="82"/>
                    </a:lnTo>
                    <a:lnTo>
                      <a:pt x="394" y="91"/>
                    </a:lnTo>
                    <a:lnTo>
                      <a:pt x="398" y="101"/>
                    </a:lnTo>
                    <a:lnTo>
                      <a:pt x="403" y="116"/>
                    </a:lnTo>
                    <a:lnTo>
                      <a:pt x="408" y="130"/>
                    </a:lnTo>
                    <a:lnTo>
                      <a:pt x="413" y="144"/>
                    </a:lnTo>
                    <a:lnTo>
                      <a:pt x="413" y="159"/>
                    </a:lnTo>
                    <a:lnTo>
                      <a:pt x="418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8" y="221"/>
                    </a:lnTo>
                    <a:close/>
                    <a:moveTo>
                      <a:pt x="278" y="159"/>
                    </a:moveTo>
                    <a:lnTo>
                      <a:pt x="274" y="149"/>
                    </a:lnTo>
                    <a:lnTo>
                      <a:pt x="274" y="140"/>
                    </a:lnTo>
                    <a:lnTo>
                      <a:pt x="274" y="130"/>
                    </a:lnTo>
                    <a:lnTo>
                      <a:pt x="269" y="120"/>
                    </a:lnTo>
                    <a:lnTo>
                      <a:pt x="269" y="116"/>
                    </a:lnTo>
                    <a:lnTo>
                      <a:pt x="264" y="111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5" y="87"/>
                    </a:lnTo>
                    <a:lnTo>
                      <a:pt x="231" y="87"/>
                    </a:lnTo>
                    <a:lnTo>
                      <a:pt x="226" y="82"/>
                    </a:lnTo>
                    <a:lnTo>
                      <a:pt x="216" y="82"/>
                    </a:lnTo>
                    <a:lnTo>
                      <a:pt x="211" y="82"/>
                    </a:lnTo>
                    <a:lnTo>
                      <a:pt x="202" y="82"/>
                    </a:lnTo>
                    <a:lnTo>
                      <a:pt x="192" y="82"/>
                    </a:lnTo>
                    <a:lnTo>
                      <a:pt x="187" y="87"/>
                    </a:lnTo>
                    <a:lnTo>
                      <a:pt x="183" y="87"/>
                    </a:lnTo>
                    <a:lnTo>
                      <a:pt x="173" y="91"/>
                    </a:lnTo>
                    <a:lnTo>
                      <a:pt x="168" y="96"/>
                    </a:lnTo>
                    <a:lnTo>
                      <a:pt x="163" y="101"/>
                    </a:lnTo>
                    <a:lnTo>
                      <a:pt x="159" y="106"/>
                    </a:lnTo>
                    <a:lnTo>
                      <a:pt x="154" y="111"/>
                    </a:lnTo>
                    <a:lnTo>
                      <a:pt x="154" y="116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5"/>
                    </a:lnTo>
                    <a:lnTo>
                      <a:pt x="144" y="140"/>
                    </a:lnTo>
                    <a:lnTo>
                      <a:pt x="144" y="149"/>
                    </a:lnTo>
                    <a:lnTo>
                      <a:pt x="144" y="159"/>
                    </a:lnTo>
                    <a:lnTo>
                      <a:pt x="278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3" name="Freeform 11"/>
              <xdr:cNvSpPr>
                <a:spLocks/>
              </xdr:cNvSpPr>
            </xdr:nvSpPr>
            <xdr:spPr bwMode="auto">
              <a:xfrm>
                <a:off x="3393" y="1709"/>
                <a:ext cx="269" cy="505"/>
              </a:xfrm>
              <a:custGeom>
                <a:avLst/>
                <a:gdLst/>
                <a:ahLst/>
                <a:cxnLst>
                  <a:cxn ang="0">
                    <a:pos x="192" y="140"/>
                  </a:cxn>
                  <a:cxn ang="0">
                    <a:pos x="264" y="241"/>
                  </a:cxn>
                  <a:cxn ang="0">
                    <a:pos x="192" y="366"/>
                  </a:cxn>
                  <a:cxn ang="0">
                    <a:pos x="192" y="375"/>
                  </a:cxn>
                  <a:cxn ang="0">
                    <a:pos x="192" y="385"/>
                  </a:cxn>
                  <a:cxn ang="0">
                    <a:pos x="192" y="395"/>
                  </a:cxn>
                  <a:cxn ang="0">
                    <a:pos x="192" y="399"/>
                  </a:cxn>
                  <a:cxn ang="0">
                    <a:pos x="197" y="404"/>
                  </a:cxn>
                  <a:cxn ang="0">
                    <a:pos x="202" y="404"/>
                  </a:cxn>
                  <a:cxn ang="0">
                    <a:pos x="211" y="409"/>
                  </a:cxn>
                  <a:cxn ang="0">
                    <a:pos x="216" y="409"/>
                  </a:cxn>
                  <a:cxn ang="0">
                    <a:pos x="226" y="409"/>
                  </a:cxn>
                  <a:cxn ang="0">
                    <a:pos x="235" y="409"/>
                  </a:cxn>
                  <a:cxn ang="0">
                    <a:pos x="250" y="404"/>
                  </a:cxn>
                  <a:cxn ang="0">
                    <a:pos x="259" y="399"/>
                  </a:cxn>
                  <a:cxn ang="0">
                    <a:pos x="259" y="500"/>
                  </a:cxn>
                  <a:cxn ang="0">
                    <a:pos x="235" y="500"/>
                  </a:cxn>
                  <a:cxn ang="0">
                    <a:pos x="211" y="505"/>
                  </a:cxn>
                  <a:cxn ang="0">
                    <a:pos x="187" y="505"/>
                  </a:cxn>
                  <a:cxn ang="0">
                    <a:pos x="163" y="505"/>
                  </a:cxn>
                  <a:cxn ang="0">
                    <a:pos x="139" y="505"/>
                  </a:cxn>
                  <a:cxn ang="0">
                    <a:pos x="120" y="500"/>
                  </a:cxn>
                  <a:cxn ang="0">
                    <a:pos x="106" y="496"/>
                  </a:cxn>
                  <a:cxn ang="0">
                    <a:pos x="96" y="491"/>
                  </a:cxn>
                  <a:cxn ang="0">
                    <a:pos x="82" y="481"/>
                  </a:cxn>
                  <a:cxn ang="0">
                    <a:pos x="72" y="472"/>
                  </a:cxn>
                  <a:cxn ang="0">
                    <a:pos x="67" y="462"/>
                  </a:cxn>
                  <a:cxn ang="0">
                    <a:pos x="62" y="447"/>
                  </a:cxn>
                  <a:cxn ang="0">
                    <a:pos x="58" y="428"/>
                  </a:cxn>
                  <a:cxn ang="0">
                    <a:pos x="53" y="404"/>
                  </a:cxn>
                  <a:cxn ang="0">
                    <a:pos x="53" y="380"/>
                  </a:cxn>
                  <a:cxn ang="0">
                    <a:pos x="53" y="241"/>
                  </a:cxn>
                  <a:cxn ang="0">
                    <a:pos x="0" y="140"/>
                  </a:cxn>
                  <a:cxn ang="0">
                    <a:pos x="53" y="72"/>
                  </a:cxn>
                </a:cxnLst>
                <a:rect l="0" t="0" r="r" b="b"/>
                <a:pathLst>
                  <a:path w="269" h="505">
                    <a:moveTo>
                      <a:pt x="192" y="0"/>
                    </a:moveTo>
                    <a:lnTo>
                      <a:pt x="192" y="140"/>
                    </a:lnTo>
                    <a:lnTo>
                      <a:pt x="264" y="140"/>
                    </a:lnTo>
                    <a:lnTo>
                      <a:pt x="264" y="241"/>
                    </a:lnTo>
                    <a:lnTo>
                      <a:pt x="192" y="241"/>
                    </a:lnTo>
                    <a:lnTo>
                      <a:pt x="192" y="366"/>
                    </a:lnTo>
                    <a:lnTo>
                      <a:pt x="192" y="371"/>
                    </a:lnTo>
                    <a:lnTo>
                      <a:pt x="192" y="375"/>
                    </a:lnTo>
                    <a:lnTo>
                      <a:pt x="192" y="380"/>
                    </a:lnTo>
                    <a:lnTo>
                      <a:pt x="192" y="385"/>
                    </a:lnTo>
                    <a:lnTo>
                      <a:pt x="192" y="390"/>
                    </a:lnTo>
                    <a:lnTo>
                      <a:pt x="192" y="395"/>
                    </a:lnTo>
                    <a:lnTo>
                      <a:pt x="192" y="395"/>
                    </a:lnTo>
                    <a:lnTo>
                      <a:pt x="192" y="399"/>
                    </a:lnTo>
                    <a:lnTo>
                      <a:pt x="197" y="399"/>
                    </a:lnTo>
                    <a:lnTo>
                      <a:pt x="197" y="404"/>
                    </a:lnTo>
                    <a:lnTo>
                      <a:pt x="202" y="404"/>
                    </a:lnTo>
                    <a:lnTo>
                      <a:pt x="202" y="404"/>
                    </a:lnTo>
                    <a:lnTo>
                      <a:pt x="206" y="409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16" y="409"/>
                    </a:lnTo>
                    <a:lnTo>
                      <a:pt x="221" y="409"/>
                    </a:lnTo>
                    <a:lnTo>
                      <a:pt x="226" y="409"/>
                    </a:lnTo>
                    <a:lnTo>
                      <a:pt x="230" y="409"/>
                    </a:lnTo>
                    <a:lnTo>
                      <a:pt x="235" y="409"/>
                    </a:lnTo>
                    <a:lnTo>
                      <a:pt x="240" y="404"/>
                    </a:lnTo>
                    <a:lnTo>
                      <a:pt x="250" y="404"/>
                    </a:lnTo>
                    <a:lnTo>
                      <a:pt x="254" y="404"/>
                    </a:lnTo>
                    <a:lnTo>
                      <a:pt x="259" y="399"/>
                    </a:lnTo>
                    <a:lnTo>
                      <a:pt x="269" y="496"/>
                    </a:lnTo>
                    <a:lnTo>
                      <a:pt x="259" y="500"/>
                    </a:lnTo>
                    <a:lnTo>
                      <a:pt x="245" y="500"/>
                    </a:lnTo>
                    <a:lnTo>
                      <a:pt x="235" y="500"/>
                    </a:lnTo>
                    <a:lnTo>
                      <a:pt x="221" y="505"/>
                    </a:lnTo>
                    <a:lnTo>
                      <a:pt x="211" y="505"/>
                    </a:lnTo>
                    <a:lnTo>
                      <a:pt x="197" y="505"/>
                    </a:lnTo>
                    <a:lnTo>
                      <a:pt x="187" y="505"/>
                    </a:lnTo>
                    <a:lnTo>
                      <a:pt x="178" y="505"/>
                    </a:lnTo>
                    <a:lnTo>
                      <a:pt x="163" y="505"/>
                    </a:lnTo>
                    <a:lnTo>
                      <a:pt x="154" y="505"/>
                    </a:lnTo>
                    <a:lnTo>
                      <a:pt x="139" y="505"/>
                    </a:lnTo>
                    <a:lnTo>
                      <a:pt x="130" y="505"/>
                    </a:lnTo>
                    <a:lnTo>
                      <a:pt x="120" y="500"/>
                    </a:lnTo>
                    <a:lnTo>
                      <a:pt x="115" y="500"/>
                    </a:lnTo>
                    <a:lnTo>
                      <a:pt x="106" y="496"/>
                    </a:lnTo>
                    <a:lnTo>
                      <a:pt x="101" y="496"/>
                    </a:lnTo>
                    <a:lnTo>
                      <a:pt x="96" y="491"/>
                    </a:lnTo>
                    <a:lnTo>
                      <a:pt x="86" y="486"/>
                    </a:lnTo>
                    <a:lnTo>
                      <a:pt x="82" y="481"/>
                    </a:lnTo>
                    <a:lnTo>
                      <a:pt x="77" y="476"/>
                    </a:lnTo>
                    <a:lnTo>
                      <a:pt x="72" y="472"/>
                    </a:lnTo>
                    <a:lnTo>
                      <a:pt x="72" y="467"/>
                    </a:lnTo>
                    <a:lnTo>
                      <a:pt x="67" y="462"/>
                    </a:lnTo>
                    <a:lnTo>
                      <a:pt x="62" y="452"/>
                    </a:lnTo>
                    <a:lnTo>
                      <a:pt x="62" y="447"/>
                    </a:lnTo>
                    <a:lnTo>
                      <a:pt x="58" y="438"/>
                    </a:lnTo>
                    <a:lnTo>
                      <a:pt x="58" y="428"/>
                    </a:lnTo>
                    <a:lnTo>
                      <a:pt x="53" y="419"/>
                    </a:lnTo>
                    <a:lnTo>
                      <a:pt x="53" y="404"/>
                    </a:lnTo>
                    <a:lnTo>
                      <a:pt x="53" y="395"/>
                    </a:lnTo>
                    <a:lnTo>
                      <a:pt x="53" y="380"/>
                    </a:lnTo>
                    <a:lnTo>
                      <a:pt x="53" y="366"/>
                    </a:lnTo>
                    <a:lnTo>
                      <a:pt x="53" y="241"/>
                    </a:lnTo>
                    <a:lnTo>
                      <a:pt x="0" y="241"/>
                    </a:lnTo>
                    <a:lnTo>
                      <a:pt x="0" y="140"/>
                    </a:lnTo>
                    <a:lnTo>
                      <a:pt x="53" y="140"/>
                    </a:lnTo>
                    <a:lnTo>
                      <a:pt x="53" y="72"/>
                    </a:lnTo>
                    <a:lnTo>
                      <a:pt x="192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4" name="Freeform 12"/>
              <xdr:cNvSpPr>
                <a:spLocks/>
              </xdr:cNvSpPr>
            </xdr:nvSpPr>
            <xdr:spPr bwMode="auto">
              <a:xfrm>
                <a:off x="3724" y="1839"/>
                <a:ext cx="283" cy="370"/>
              </a:xfrm>
              <a:custGeom>
                <a:avLst/>
                <a:gdLst/>
                <a:ahLst/>
                <a:cxnLst>
                  <a:cxn ang="0">
                    <a:pos x="0" y="10"/>
                  </a:cxn>
                  <a:cxn ang="0">
                    <a:pos x="130" y="10"/>
                  </a:cxn>
                  <a:cxn ang="0">
                    <a:pos x="130" y="67"/>
                  </a:cxn>
                  <a:cxn ang="0">
                    <a:pos x="135" y="58"/>
                  </a:cxn>
                  <a:cxn ang="0">
                    <a:pos x="139" y="48"/>
                  </a:cxn>
                  <a:cxn ang="0">
                    <a:pos x="144" y="43"/>
                  </a:cxn>
                  <a:cxn ang="0">
                    <a:pos x="149" y="34"/>
                  </a:cxn>
                  <a:cxn ang="0">
                    <a:pos x="154" y="29"/>
                  </a:cxn>
                  <a:cxn ang="0">
                    <a:pos x="158" y="24"/>
                  </a:cxn>
                  <a:cxn ang="0">
                    <a:pos x="163" y="19"/>
                  </a:cxn>
                  <a:cxn ang="0">
                    <a:pos x="168" y="15"/>
                  </a:cxn>
                  <a:cxn ang="0">
                    <a:pos x="173" y="10"/>
                  </a:cxn>
                  <a:cxn ang="0">
                    <a:pos x="178" y="10"/>
                  </a:cxn>
                  <a:cxn ang="0">
                    <a:pos x="182" y="5"/>
                  </a:cxn>
                  <a:cxn ang="0">
                    <a:pos x="192" y="5"/>
                  </a:cxn>
                  <a:cxn ang="0">
                    <a:pos x="197" y="0"/>
                  </a:cxn>
                  <a:cxn ang="0">
                    <a:pos x="202" y="0"/>
                  </a:cxn>
                  <a:cxn ang="0">
                    <a:pos x="211" y="0"/>
                  </a:cxn>
                  <a:cxn ang="0">
                    <a:pos x="216" y="0"/>
                  </a:cxn>
                  <a:cxn ang="0">
                    <a:pos x="226" y="0"/>
                  </a:cxn>
                  <a:cxn ang="0">
                    <a:pos x="230" y="0"/>
                  </a:cxn>
                  <a:cxn ang="0">
                    <a:pos x="240" y="5"/>
                  </a:cxn>
                  <a:cxn ang="0">
                    <a:pos x="250" y="5"/>
                  </a:cxn>
                  <a:cxn ang="0">
                    <a:pos x="259" y="10"/>
                  </a:cxn>
                  <a:cxn ang="0">
                    <a:pos x="264" y="10"/>
                  </a:cxn>
                  <a:cxn ang="0">
                    <a:pos x="274" y="15"/>
                  </a:cxn>
                  <a:cxn ang="0">
                    <a:pos x="283" y="19"/>
                  </a:cxn>
                  <a:cxn ang="0">
                    <a:pos x="240" y="116"/>
                  </a:cxn>
                  <a:cxn ang="0">
                    <a:pos x="235" y="116"/>
                  </a:cxn>
                  <a:cxn ang="0">
                    <a:pos x="230" y="111"/>
                  </a:cxn>
                  <a:cxn ang="0">
                    <a:pos x="226" y="111"/>
                  </a:cxn>
                  <a:cxn ang="0">
                    <a:pos x="221" y="111"/>
                  </a:cxn>
                  <a:cxn ang="0">
                    <a:pos x="216" y="111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2" y="106"/>
                  </a:cxn>
                  <a:cxn ang="0">
                    <a:pos x="197" y="106"/>
                  </a:cxn>
                  <a:cxn ang="0">
                    <a:pos x="187" y="111"/>
                  </a:cxn>
                  <a:cxn ang="0">
                    <a:pos x="182" y="111"/>
                  </a:cxn>
                  <a:cxn ang="0">
                    <a:pos x="178" y="111"/>
                  </a:cxn>
                  <a:cxn ang="0">
                    <a:pos x="173" y="116"/>
                  </a:cxn>
                  <a:cxn ang="0">
                    <a:pos x="168" y="120"/>
                  </a:cxn>
                  <a:cxn ang="0">
                    <a:pos x="163" y="125"/>
                  </a:cxn>
                  <a:cxn ang="0">
                    <a:pos x="158" y="130"/>
                  </a:cxn>
                  <a:cxn ang="0">
                    <a:pos x="154" y="140"/>
                  </a:cxn>
                  <a:cxn ang="0">
                    <a:pos x="149" y="149"/>
                  </a:cxn>
                  <a:cxn ang="0">
                    <a:pos x="149" y="159"/>
                  </a:cxn>
                  <a:cxn ang="0">
                    <a:pos x="144" y="173"/>
                  </a:cxn>
                  <a:cxn ang="0">
                    <a:pos x="144" y="192"/>
                  </a:cxn>
                  <a:cxn ang="0">
                    <a:pos x="139" y="207"/>
                  </a:cxn>
                  <a:cxn ang="0">
                    <a:pos x="139" y="226"/>
                  </a:cxn>
                  <a:cxn ang="0">
                    <a:pos x="139" y="245"/>
                  </a:cxn>
                  <a:cxn ang="0">
                    <a:pos x="139" y="370"/>
                  </a:cxn>
                  <a:cxn ang="0">
                    <a:pos x="0" y="370"/>
                  </a:cxn>
                  <a:cxn ang="0">
                    <a:pos x="0" y="10"/>
                  </a:cxn>
                </a:cxnLst>
                <a:rect l="0" t="0" r="r" b="b"/>
                <a:pathLst>
                  <a:path w="283" h="370">
                    <a:moveTo>
                      <a:pt x="0" y="10"/>
                    </a:moveTo>
                    <a:lnTo>
                      <a:pt x="130" y="10"/>
                    </a:lnTo>
                    <a:lnTo>
                      <a:pt x="130" y="67"/>
                    </a:lnTo>
                    <a:lnTo>
                      <a:pt x="135" y="58"/>
                    </a:lnTo>
                    <a:lnTo>
                      <a:pt x="139" y="48"/>
                    </a:lnTo>
                    <a:lnTo>
                      <a:pt x="144" y="43"/>
                    </a:lnTo>
                    <a:lnTo>
                      <a:pt x="149" y="34"/>
                    </a:lnTo>
                    <a:lnTo>
                      <a:pt x="154" y="29"/>
                    </a:lnTo>
                    <a:lnTo>
                      <a:pt x="158" y="24"/>
                    </a:lnTo>
                    <a:lnTo>
                      <a:pt x="163" y="19"/>
                    </a:lnTo>
                    <a:lnTo>
                      <a:pt x="168" y="15"/>
                    </a:lnTo>
                    <a:lnTo>
                      <a:pt x="173" y="10"/>
                    </a:lnTo>
                    <a:lnTo>
                      <a:pt x="178" y="10"/>
                    </a:lnTo>
                    <a:lnTo>
                      <a:pt x="182" y="5"/>
                    </a:lnTo>
                    <a:lnTo>
                      <a:pt x="192" y="5"/>
                    </a:lnTo>
                    <a:lnTo>
                      <a:pt x="197" y="0"/>
                    </a:lnTo>
                    <a:lnTo>
                      <a:pt x="202" y="0"/>
                    </a:lnTo>
                    <a:lnTo>
                      <a:pt x="211" y="0"/>
                    </a:lnTo>
                    <a:lnTo>
                      <a:pt x="216" y="0"/>
                    </a:lnTo>
                    <a:lnTo>
                      <a:pt x="226" y="0"/>
                    </a:lnTo>
                    <a:lnTo>
                      <a:pt x="230" y="0"/>
                    </a:lnTo>
                    <a:lnTo>
                      <a:pt x="240" y="5"/>
                    </a:lnTo>
                    <a:lnTo>
                      <a:pt x="250" y="5"/>
                    </a:lnTo>
                    <a:lnTo>
                      <a:pt x="259" y="10"/>
                    </a:lnTo>
                    <a:lnTo>
                      <a:pt x="264" y="10"/>
                    </a:lnTo>
                    <a:lnTo>
                      <a:pt x="274" y="15"/>
                    </a:lnTo>
                    <a:lnTo>
                      <a:pt x="283" y="19"/>
                    </a:lnTo>
                    <a:lnTo>
                      <a:pt x="240" y="116"/>
                    </a:lnTo>
                    <a:lnTo>
                      <a:pt x="235" y="116"/>
                    </a:lnTo>
                    <a:lnTo>
                      <a:pt x="230" y="111"/>
                    </a:lnTo>
                    <a:lnTo>
                      <a:pt x="226" y="111"/>
                    </a:lnTo>
                    <a:lnTo>
                      <a:pt x="221" y="111"/>
                    </a:lnTo>
                    <a:lnTo>
                      <a:pt x="216" y="111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2" y="106"/>
                    </a:lnTo>
                    <a:lnTo>
                      <a:pt x="197" y="106"/>
                    </a:lnTo>
                    <a:lnTo>
                      <a:pt x="187" y="111"/>
                    </a:lnTo>
                    <a:lnTo>
                      <a:pt x="182" y="111"/>
                    </a:lnTo>
                    <a:lnTo>
                      <a:pt x="178" y="111"/>
                    </a:lnTo>
                    <a:lnTo>
                      <a:pt x="173" y="116"/>
                    </a:lnTo>
                    <a:lnTo>
                      <a:pt x="168" y="120"/>
                    </a:lnTo>
                    <a:lnTo>
                      <a:pt x="163" y="125"/>
                    </a:lnTo>
                    <a:lnTo>
                      <a:pt x="158" y="130"/>
                    </a:lnTo>
                    <a:lnTo>
                      <a:pt x="154" y="140"/>
                    </a:lnTo>
                    <a:lnTo>
                      <a:pt x="149" y="149"/>
                    </a:lnTo>
                    <a:lnTo>
                      <a:pt x="149" y="159"/>
                    </a:lnTo>
                    <a:lnTo>
                      <a:pt x="144" y="173"/>
                    </a:lnTo>
                    <a:lnTo>
                      <a:pt x="144" y="192"/>
                    </a:lnTo>
                    <a:lnTo>
                      <a:pt x="139" y="207"/>
                    </a:lnTo>
                    <a:lnTo>
                      <a:pt x="139" y="226"/>
                    </a:lnTo>
                    <a:lnTo>
                      <a:pt x="139" y="245"/>
                    </a:lnTo>
                    <a:lnTo>
                      <a:pt x="139" y="370"/>
                    </a:lnTo>
                    <a:lnTo>
                      <a:pt x="0" y="370"/>
                    </a:lnTo>
                    <a:lnTo>
                      <a:pt x="0" y="1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5" name="Freeform 13"/>
              <xdr:cNvSpPr>
                <a:spLocks noEditPoints="1"/>
              </xdr:cNvSpPr>
            </xdr:nvSpPr>
            <xdr:spPr bwMode="auto">
              <a:xfrm>
                <a:off x="4026" y="1839"/>
                <a:ext cx="413" cy="375"/>
              </a:xfrm>
              <a:custGeom>
                <a:avLst/>
                <a:gdLst/>
                <a:ahLst/>
                <a:cxnLst>
                  <a:cxn ang="0">
                    <a:pos x="140" y="231"/>
                  </a:cxn>
                  <a:cxn ang="0">
                    <a:pos x="144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8" y="293"/>
                  </a:cxn>
                  <a:cxn ang="0">
                    <a:pos x="207" y="293"/>
                  </a:cxn>
                  <a:cxn ang="0">
                    <a:pos x="221" y="293"/>
                  </a:cxn>
                  <a:cxn ang="0">
                    <a:pos x="236" y="289"/>
                  </a:cxn>
                  <a:cxn ang="0">
                    <a:pos x="250" y="284"/>
                  </a:cxn>
                  <a:cxn ang="0">
                    <a:pos x="260" y="274"/>
                  </a:cxn>
                  <a:cxn ang="0">
                    <a:pos x="269" y="265"/>
                  </a:cxn>
                  <a:cxn ang="0">
                    <a:pos x="399" y="289"/>
                  </a:cxn>
                  <a:cxn ang="0">
                    <a:pos x="370" y="322"/>
                  </a:cxn>
                  <a:cxn ang="0">
                    <a:pos x="341" y="346"/>
                  </a:cxn>
                  <a:cxn ang="0">
                    <a:pos x="308" y="366"/>
                  </a:cxn>
                  <a:cxn ang="0">
                    <a:pos x="260" y="375"/>
                  </a:cxn>
                  <a:cxn ang="0">
                    <a:pos x="207" y="375"/>
                  </a:cxn>
                  <a:cxn ang="0">
                    <a:pos x="154" y="375"/>
                  </a:cxn>
                  <a:cxn ang="0">
                    <a:pos x="116" y="366"/>
                  </a:cxn>
                  <a:cxn ang="0">
                    <a:pos x="82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0" y="231"/>
                  </a:cxn>
                  <a:cxn ang="0">
                    <a:pos x="0" y="188"/>
                  </a:cxn>
                  <a:cxn ang="0">
                    <a:pos x="5" y="130"/>
                  </a:cxn>
                  <a:cxn ang="0">
                    <a:pos x="29" y="82"/>
                  </a:cxn>
                  <a:cxn ang="0">
                    <a:pos x="68" y="39"/>
                  </a:cxn>
                  <a:cxn ang="0">
                    <a:pos x="116" y="15"/>
                  </a:cxn>
                  <a:cxn ang="0">
                    <a:pos x="178" y="0"/>
                  </a:cxn>
                  <a:cxn ang="0">
                    <a:pos x="236" y="0"/>
                  </a:cxn>
                  <a:cxn ang="0">
                    <a:pos x="284" y="10"/>
                  </a:cxn>
                  <a:cxn ang="0">
                    <a:pos x="322" y="24"/>
                  </a:cxn>
                  <a:cxn ang="0">
                    <a:pos x="356" y="43"/>
                  </a:cxn>
                  <a:cxn ang="0">
                    <a:pos x="380" y="72"/>
                  </a:cxn>
                  <a:cxn ang="0">
                    <a:pos x="394" y="101"/>
                  </a:cxn>
                  <a:cxn ang="0">
                    <a:pos x="408" y="144"/>
                  </a:cxn>
                  <a:cxn ang="0">
                    <a:pos x="413" y="188"/>
                  </a:cxn>
                  <a:cxn ang="0">
                    <a:pos x="274" y="159"/>
                  </a:cxn>
                  <a:cxn ang="0">
                    <a:pos x="269" y="130"/>
                  </a:cxn>
                  <a:cxn ang="0">
                    <a:pos x="260" y="111"/>
                  </a:cxn>
                  <a:cxn ang="0">
                    <a:pos x="250" y="96"/>
                  </a:cxn>
                  <a:cxn ang="0">
                    <a:pos x="231" y="87"/>
                  </a:cxn>
                  <a:cxn ang="0">
                    <a:pos x="212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40" y="140"/>
                  </a:cxn>
                  <a:cxn ang="0">
                    <a:pos x="274" y="159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40" y="221"/>
                    </a:lnTo>
                    <a:lnTo>
                      <a:pt x="140" y="231"/>
                    </a:lnTo>
                    <a:lnTo>
                      <a:pt x="140" y="236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60"/>
                    </a:lnTo>
                    <a:lnTo>
                      <a:pt x="149" y="265"/>
                    </a:lnTo>
                    <a:lnTo>
                      <a:pt x="154" y="269"/>
                    </a:lnTo>
                    <a:lnTo>
                      <a:pt x="154" y="274"/>
                    </a:lnTo>
                    <a:lnTo>
                      <a:pt x="164" y="279"/>
                    </a:lnTo>
                    <a:lnTo>
                      <a:pt x="168" y="284"/>
                    </a:lnTo>
                    <a:lnTo>
                      <a:pt x="173" y="289"/>
                    </a:lnTo>
                    <a:lnTo>
                      <a:pt x="178" y="289"/>
                    </a:lnTo>
                    <a:lnTo>
                      <a:pt x="188" y="293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7" y="293"/>
                    </a:lnTo>
                    <a:lnTo>
                      <a:pt x="212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6" y="289"/>
                    </a:lnTo>
                    <a:lnTo>
                      <a:pt x="240" y="289"/>
                    </a:lnTo>
                    <a:lnTo>
                      <a:pt x="245" y="284"/>
                    </a:lnTo>
                    <a:lnTo>
                      <a:pt x="250" y="284"/>
                    </a:lnTo>
                    <a:lnTo>
                      <a:pt x="255" y="284"/>
                    </a:lnTo>
                    <a:lnTo>
                      <a:pt x="255" y="279"/>
                    </a:lnTo>
                    <a:lnTo>
                      <a:pt x="260" y="274"/>
                    </a:lnTo>
                    <a:lnTo>
                      <a:pt x="260" y="274"/>
                    </a:lnTo>
                    <a:lnTo>
                      <a:pt x="264" y="269"/>
                    </a:lnTo>
                    <a:lnTo>
                      <a:pt x="269" y="265"/>
                    </a:lnTo>
                    <a:lnTo>
                      <a:pt x="269" y="265"/>
                    </a:lnTo>
                    <a:lnTo>
                      <a:pt x="408" y="274"/>
                    </a:lnTo>
                    <a:lnTo>
                      <a:pt x="399" y="289"/>
                    </a:lnTo>
                    <a:lnTo>
                      <a:pt x="389" y="298"/>
                    </a:lnTo>
                    <a:lnTo>
                      <a:pt x="380" y="313"/>
                    </a:lnTo>
                    <a:lnTo>
                      <a:pt x="370" y="322"/>
                    </a:lnTo>
                    <a:lnTo>
                      <a:pt x="360" y="332"/>
                    </a:lnTo>
                    <a:lnTo>
                      <a:pt x="351" y="342"/>
                    </a:lnTo>
                    <a:lnTo>
                      <a:pt x="341" y="346"/>
                    </a:lnTo>
                    <a:lnTo>
                      <a:pt x="332" y="351"/>
                    </a:lnTo>
                    <a:lnTo>
                      <a:pt x="322" y="361"/>
                    </a:lnTo>
                    <a:lnTo>
                      <a:pt x="308" y="366"/>
                    </a:lnTo>
                    <a:lnTo>
                      <a:pt x="293" y="366"/>
                    </a:lnTo>
                    <a:lnTo>
                      <a:pt x="279" y="370"/>
                    </a:lnTo>
                    <a:lnTo>
                      <a:pt x="260" y="375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7" y="375"/>
                    </a:lnTo>
                    <a:lnTo>
                      <a:pt x="188" y="375"/>
                    </a:lnTo>
                    <a:lnTo>
                      <a:pt x="173" y="375"/>
                    </a:lnTo>
                    <a:lnTo>
                      <a:pt x="154" y="375"/>
                    </a:lnTo>
                    <a:lnTo>
                      <a:pt x="140" y="370"/>
                    </a:lnTo>
                    <a:lnTo>
                      <a:pt x="130" y="370"/>
                    </a:lnTo>
                    <a:lnTo>
                      <a:pt x="116" y="366"/>
                    </a:lnTo>
                    <a:lnTo>
                      <a:pt x="106" y="361"/>
                    </a:lnTo>
                    <a:lnTo>
                      <a:pt x="92" y="356"/>
                    </a:lnTo>
                    <a:lnTo>
                      <a:pt x="82" y="351"/>
                    </a:lnTo>
                    <a:lnTo>
                      <a:pt x="72" y="346"/>
                    </a:lnTo>
                    <a:lnTo>
                      <a:pt x="63" y="337"/>
                    </a:lnTo>
                    <a:lnTo>
                      <a:pt x="58" y="332"/>
                    </a:lnTo>
                    <a:lnTo>
                      <a:pt x="48" y="322"/>
                    </a:lnTo>
                    <a:lnTo>
                      <a:pt x="39" y="313"/>
                    </a:lnTo>
                    <a:lnTo>
                      <a:pt x="34" y="303"/>
                    </a:lnTo>
                    <a:lnTo>
                      <a:pt x="24" y="293"/>
                    </a:lnTo>
                    <a:lnTo>
                      <a:pt x="20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5" y="245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10" y="111"/>
                    </a:lnTo>
                    <a:lnTo>
                      <a:pt x="20" y="96"/>
                    </a:lnTo>
                    <a:lnTo>
                      <a:pt x="29" y="82"/>
                    </a:lnTo>
                    <a:lnTo>
                      <a:pt x="39" y="67"/>
                    </a:lnTo>
                    <a:lnTo>
                      <a:pt x="53" y="53"/>
                    </a:lnTo>
                    <a:lnTo>
                      <a:pt x="68" y="39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6" y="15"/>
                    </a:lnTo>
                    <a:lnTo>
                      <a:pt x="135" y="10"/>
                    </a:lnTo>
                    <a:lnTo>
                      <a:pt x="154" y="5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6" y="0"/>
                    </a:lnTo>
                    <a:lnTo>
                      <a:pt x="255" y="5"/>
                    </a:lnTo>
                    <a:lnTo>
                      <a:pt x="269" y="5"/>
                    </a:lnTo>
                    <a:lnTo>
                      <a:pt x="284" y="10"/>
                    </a:lnTo>
                    <a:lnTo>
                      <a:pt x="298" y="15"/>
                    </a:lnTo>
                    <a:lnTo>
                      <a:pt x="312" y="19"/>
                    </a:lnTo>
                    <a:lnTo>
                      <a:pt x="322" y="24"/>
                    </a:lnTo>
                    <a:lnTo>
                      <a:pt x="332" y="29"/>
                    </a:lnTo>
                    <a:lnTo>
                      <a:pt x="346" y="39"/>
                    </a:lnTo>
                    <a:lnTo>
                      <a:pt x="356" y="43"/>
                    </a:lnTo>
                    <a:lnTo>
                      <a:pt x="360" y="53"/>
                    </a:lnTo>
                    <a:lnTo>
                      <a:pt x="370" y="63"/>
                    </a:lnTo>
                    <a:lnTo>
                      <a:pt x="380" y="72"/>
                    </a:lnTo>
                    <a:lnTo>
                      <a:pt x="384" y="82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9" y="116"/>
                    </a:lnTo>
                    <a:lnTo>
                      <a:pt x="404" y="130"/>
                    </a:lnTo>
                    <a:lnTo>
                      <a:pt x="408" y="144"/>
                    </a:lnTo>
                    <a:lnTo>
                      <a:pt x="408" y="159"/>
                    </a:lnTo>
                    <a:lnTo>
                      <a:pt x="413" y="173"/>
                    </a:lnTo>
                    <a:lnTo>
                      <a:pt x="413" y="188"/>
                    </a:lnTo>
                    <a:lnTo>
                      <a:pt x="413" y="207"/>
                    </a:lnTo>
                    <a:lnTo>
                      <a:pt x="413" y="221"/>
                    </a:lnTo>
                    <a:close/>
                    <a:moveTo>
                      <a:pt x="274" y="159"/>
                    </a:move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6"/>
                    </a:lnTo>
                    <a:lnTo>
                      <a:pt x="260" y="111"/>
                    </a:lnTo>
                    <a:lnTo>
                      <a:pt x="255" y="106"/>
                    </a:lnTo>
                    <a:lnTo>
                      <a:pt x="255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1" y="87"/>
                    </a:lnTo>
                    <a:lnTo>
                      <a:pt x="226" y="87"/>
                    </a:lnTo>
                    <a:lnTo>
                      <a:pt x="221" y="82"/>
                    </a:lnTo>
                    <a:lnTo>
                      <a:pt x="212" y="82"/>
                    </a:lnTo>
                    <a:lnTo>
                      <a:pt x="207" y="82"/>
                    </a:lnTo>
                    <a:lnTo>
                      <a:pt x="197" y="82"/>
                    </a:lnTo>
                    <a:lnTo>
                      <a:pt x="192" y="82"/>
                    </a:lnTo>
                    <a:lnTo>
                      <a:pt x="183" y="87"/>
                    </a:lnTo>
                    <a:lnTo>
                      <a:pt x="178" y="87"/>
                    </a:lnTo>
                    <a:lnTo>
                      <a:pt x="173" y="91"/>
                    </a:lnTo>
                    <a:lnTo>
                      <a:pt x="164" y="96"/>
                    </a:lnTo>
                    <a:lnTo>
                      <a:pt x="159" y="101"/>
                    </a:lnTo>
                    <a:lnTo>
                      <a:pt x="154" y="106"/>
                    </a:lnTo>
                    <a:lnTo>
                      <a:pt x="154" y="111"/>
                    </a:lnTo>
                    <a:lnTo>
                      <a:pt x="149" y="116"/>
                    </a:lnTo>
                    <a:lnTo>
                      <a:pt x="144" y="120"/>
                    </a:lnTo>
                    <a:lnTo>
                      <a:pt x="144" y="130"/>
                    </a:lnTo>
                    <a:lnTo>
                      <a:pt x="144" y="135"/>
                    </a:lnTo>
                    <a:lnTo>
                      <a:pt x="140" y="140"/>
                    </a:lnTo>
                    <a:lnTo>
                      <a:pt x="140" y="149"/>
                    </a:lnTo>
                    <a:lnTo>
                      <a:pt x="140" y="159"/>
                    </a:lnTo>
                    <a:lnTo>
                      <a:pt x="274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6" name="Rectangle 14"/>
              <xdr:cNvSpPr>
                <a:spLocks noChangeArrowheads="1"/>
              </xdr:cNvSpPr>
            </xdr:nvSpPr>
            <xdr:spPr bwMode="auto">
              <a:xfrm>
                <a:off x="4506" y="1709"/>
                <a:ext cx="139" cy="500"/>
              </a:xfrm>
              <a:prstGeom prst="rect">
                <a:avLst/>
              </a:prstGeom>
              <a:solidFill>
                <a:srgbClr val="0000FF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7" name="Freeform 15"/>
              <xdr:cNvSpPr>
                <a:spLocks noEditPoints="1"/>
              </xdr:cNvSpPr>
            </xdr:nvSpPr>
            <xdr:spPr bwMode="auto">
              <a:xfrm>
                <a:off x="2477" y="2296"/>
                <a:ext cx="484" cy="495"/>
              </a:xfrm>
              <a:custGeom>
                <a:avLst/>
                <a:gdLst/>
                <a:ahLst/>
                <a:cxnLst>
                  <a:cxn ang="0">
                    <a:pos x="254" y="0"/>
                  </a:cxn>
                  <a:cxn ang="0">
                    <a:pos x="302" y="0"/>
                  </a:cxn>
                  <a:cxn ang="0">
                    <a:pos x="340" y="5"/>
                  </a:cxn>
                  <a:cxn ang="0">
                    <a:pos x="374" y="14"/>
                  </a:cxn>
                  <a:cxn ang="0">
                    <a:pos x="398" y="29"/>
                  </a:cxn>
                  <a:cxn ang="0">
                    <a:pos x="417" y="48"/>
                  </a:cxn>
                  <a:cxn ang="0">
                    <a:pos x="431" y="72"/>
                  </a:cxn>
                  <a:cxn ang="0">
                    <a:pos x="441" y="106"/>
                  </a:cxn>
                  <a:cxn ang="0">
                    <a:pos x="446" y="135"/>
                  </a:cxn>
                  <a:cxn ang="0">
                    <a:pos x="446" y="168"/>
                  </a:cxn>
                  <a:cxn ang="0">
                    <a:pos x="436" y="192"/>
                  </a:cxn>
                  <a:cxn ang="0">
                    <a:pos x="422" y="216"/>
                  </a:cxn>
                  <a:cxn ang="0">
                    <a:pos x="407" y="236"/>
                  </a:cxn>
                  <a:cxn ang="0">
                    <a:pos x="388" y="250"/>
                  </a:cxn>
                  <a:cxn ang="0">
                    <a:pos x="369" y="264"/>
                  </a:cxn>
                  <a:cxn ang="0">
                    <a:pos x="350" y="269"/>
                  </a:cxn>
                  <a:cxn ang="0">
                    <a:pos x="326" y="279"/>
                  </a:cxn>
                  <a:cxn ang="0">
                    <a:pos x="345" y="284"/>
                  </a:cxn>
                  <a:cxn ang="0">
                    <a:pos x="359" y="288"/>
                  </a:cxn>
                  <a:cxn ang="0">
                    <a:pos x="369" y="298"/>
                  </a:cxn>
                  <a:cxn ang="0">
                    <a:pos x="379" y="303"/>
                  </a:cxn>
                  <a:cxn ang="0">
                    <a:pos x="388" y="317"/>
                  </a:cxn>
                  <a:cxn ang="0">
                    <a:pos x="398" y="332"/>
                  </a:cxn>
                  <a:cxn ang="0">
                    <a:pos x="407" y="341"/>
                  </a:cxn>
                  <a:cxn ang="0">
                    <a:pos x="412" y="351"/>
                  </a:cxn>
                  <a:cxn ang="0">
                    <a:pos x="230" y="346"/>
                  </a:cxn>
                  <a:cxn ang="0">
                    <a:pos x="220" y="327"/>
                  </a:cxn>
                  <a:cxn ang="0">
                    <a:pos x="211" y="312"/>
                  </a:cxn>
                  <a:cxn ang="0">
                    <a:pos x="201" y="303"/>
                  </a:cxn>
                  <a:cxn ang="0">
                    <a:pos x="187" y="298"/>
                  </a:cxn>
                  <a:cxn ang="0">
                    <a:pos x="172" y="293"/>
                  </a:cxn>
                  <a:cxn ang="0">
                    <a:pos x="153" y="495"/>
                  </a:cxn>
                  <a:cxn ang="0">
                    <a:pos x="215" y="202"/>
                  </a:cxn>
                  <a:cxn ang="0">
                    <a:pos x="230" y="197"/>
                  </a:cxn>
                  <a:cxn ang="0">
                    <a:pos x="244" y="197"/>
                  </a:cxn>
                  <a:cxn ang="0">
                    <a:pos x="263" y="192"/>
                  </a:cxn>
                  <a:cxn ang="0">
                    <a:pos x="273" y="187"/>
                  </a:cxn>
                  <a:cxn ang="0">
                    <a:pos x="283" y="183"/>
                  </a:cxn>
                  <a:cxn ang="0">
                    <a:pos x="287" y="173"/>
                  </a:cxn>
                  <a:cxn ang="0">
                    <a:pos x="292" y="159"/>
                  </a:cxn>
                  <a:cxn ang="0">
                    <a:pos x="292" y="149"/>
                  </a:cxn>
                  <a:cxn ang="0">
                    <a:pos x="292" y="135"/>
                  </a:cxn>
                  <a:cxn ang="0">
                    <a:pos x="283" y="120"/>
                  </a:cxn>
                  <a:cxn ang="0">
                    <a:pos x="273" y="110"/>
                  </a:cxn>
                  <a:cxn ang="0">
                    <a:pos x="254" y="101"/>
                  </a:cxn>
                  <a:cxn ang="0">
                    <a:pos x="230" y="101"/>
                  </a:cxn>
                  <a:cxn ang="0">
                    <a:pos x="153" y="202"/>
                  </a:cxn>
                </a:cxnLst>
                <a:rect l="0" t="0" r="r" b="b"/>
                <a:pathLst>
                  <a:path w="484" h="495">
                    <a:moveTo>
                      <a:pt x="0" y="495"/>
                    </a:moveTo>
                    <a:lnTo>
                      <a:pt x="0" y="0"/>
                    </a:lnTo>
                    <a:lnTo>
                      <a:pt x="254" y="0"/>
                    </a:lnTo>
                    <a:lnTo>
                      <a:pt x="273" y="0"/>
                    </a:lnTo>
                    <a:lnTo>
                      <a:pt x="287" y="0"/>
                    </a:lnTo>
                    <a:lnTo>
                      <a:pt x="302" y="0"/>
                    </a:lnTo>
                    <a:lnTo>
                      <a:pt x="316" y="0"/>
                    </a:lnTo>
                    <a:lnTo>
                      <a:pt x="331" y="5"/>
                    </a:lnTo>
                    <a:lnTo>
                      <a:pt x="340" y="5"/>
                    </a:lnTo>
                    <a:lnTo>
                      <a:pt x="355" y="10"/>
                    </a:lnTo>
                    <a:lnTo>
                      <a:pt x="364" y="10"/>
                    </a:lnTo>
                    <a:lnTo>
                      <a:pt x="374" y="14"/>
                    </a:lnTo>
                    <a:lnTo>
                      <a:pt x="379" y="19"/>
                    </a:lnTo>
                    <a:lnTo>
                      <a:pt x="388" y="24"/>
                    </a:lnTo>
                    <a:lnTo>
                      <a:pt x="398" y="29"/>
                    </a:lnTo>
                    <a:lnTo>
                      <a:pt x="403" y="34"/>
                    </a:lnTo>
                    <a:lnTo>
                      <a:pt x="412" y="43"/>
                    </a:lnTo>
                    <a:lnTo>
                      <a:pt x="417" y="48"/>
                    </a:lnTo>
                    <a:lnTo>
                      <a:pt x="422" y="58"/>
                    </a:lnTo>
                    <a:lnTo>
                      <a:pt x="427" y="67"/>
                    </a:lnTo>
                    <a:lnTo>
                      <a:pt x="431" y="72"/>
                    </a:lnTo>
                    <a:lnTo>
                      <a:pt x="436" y="82"/>
                    </a:lnTo>
                    <a:lnTo>
                      <a:pt x="441" y="91"/>
                    </a:lnTo>
                    <a:lnTo>
                      <a:pt x="441" y="106"/>
                    </a:lnTo>
                    <a:lnTo>
                      <a:pt x="446" y="115"/>
                    </a:lnTo>
                    <a:lnTo>
                      <a:pt x="446" y="125"/>
                    </a:lnTo>
                    <a:lnTo>
                      <a:pt x="446" y="135"/>
                    </a:lnTo>
                    <a:lnTo>
                      <a:pt x="446" y="149"/>
                    </a:lnTo>
                    <a:lnTo>
                      <a:pt x="446" y="159"/>
                    </a:lnTo>
                    <a:lnTo>
                      <a:pt x="446" y="168"/>
                    </a:lnTo>
                    <a:lnTo>
                      <a:pt x="441" y="173"/>
                    </a:lnTo>
                    <a:lnTo>
                      <a:pt x="441" y="183"/>
                    </a:lnTo>
                    <a:lnTo>
                      <a:pt x="436" y="192"/>
                    </a:lnTo>
                    <a:lnTo>
                      <a:pt x="431" y="202"/>
                    </a:lnTo>
                    <a:lnTo>
                      <a:pt x="427" y="207"/>
                    </a:lnTo>
                    <a:lnTo>
                      <a:pt x="422" y="216"/>
                    </a:lnTo>
                    <a:lnTo>
                      <a:pt x="417" y="221"/>
                    </a:lnTo>
                    <a:lnTo>
                      <a:pt x="412" y="231"/>
                    </a:lnTo>
                    <a:lnTo>
                      <a:pt x="407" y="236"/>
                    </a:lnTo>
                    <a:lnTo>
                      <a:pt x="403" y="240"/>
                    </a:lnTo>
                    <a:lnTo>
                      <a:pt x="393" y="245"/>
                    </a:lnTo>
                    <a:lnTo>
                      <a:pt x="388" y="250"/>
                    </a:lnTo>
                    <a:lnTo>
                      <a:pt x="379" y="255"/>
                    </a:lnTo>
                    <a:lnTo>
                      <a:pt x="374" y="260"/>
                    </a:lnTo>
                    <a:lnTo>
                      <a:pt x="369" y="264"/>
                    </a:lnTo>
                    <a:lnTo>
                      <a:pt x="364" y="264"/>
                    </a:lnTo>
                    <a:lnTo>
                      <a:pt x="359" y="269"/>
                    </a:lnTo>
                    <a:lnTo>
                      <a:pt x="350" y="269"/>
                    </a:lnTo>
                    <a:lnTo>
                      <a:pt x="345" y="274"/>
                    </a:lnTo>
                    <a:lnTo>
                      <a:pt x="335" y="274"/>
                    </a:lnTo>
                    <a:lnTo>
                      <a:pt x="326" y="279"/>
                    </a:lnTo>
                    <a:lnTo>
                      <a:pt x="335" y="279"/>
                    </a:lnTo>
                    <a:lnTo>
                      <a:pt x="340" y="279"/>
                    </a:lnTo>
                    <a:lnTo>
                      <a:pt x="345" y="284"/>
                    </a:lnTo>
                    <a:lnTo>
                      <a:pt x="350" y="284"/>
                    </a:lnTo>
                    <a:lnTo>
                      <a:pt x="355" y="288"/>
                    </a:lnTo>
                    <a:lnTo>
                      <a:pt x="359" y="288"/>
                    </a:lnTo>
                    <a:lnTo>
                      <a:pt x="364" y="293"/>
                    </a:lnTo>
                    <a:lnTo>
                      <a:pt x="364" y="293"/>
                    </a:lnTo>
                    <a:lnTo>
                      <a:pt x="369" y="298"/>
                    </a:lnTo>
                    <a:lnTo>
                      <a:pt x="369" y="298"/>
                    </a:lnTo>
                    <a:lnTo>
                      <a:pt x="374" y="303"/>
                    </a:lnTo>
                    <a:lnTo>
                      <a:pt x="379" y="303"/>
                    </a:lnTo>
                    <a:lnTo>
                      <a:pt x="379" y="308"/>
                    </a:lnTo>
                    <a:lnTo>
                      <a:pt x="383" y="312"/>
                    </a:lnTo>
                    <a:lnTo>
                      <a:pt x="388" y="317"/>
                    </a:lnTo>
                    <a:lnTo>
                      <a:pt x="393" y="322"/>
                    </a:lnTo>
                    <a:lnTo>
                      <a:pt x="393" y="327"/>
                    </a:lnTo>
                    <a:lnTo>
                      <a:pt x="398" y="332"/>
                    </a:lnTo>
                    <a:lnTo>
                      <a:pt x="403" y="336"/>
                    </a:lnTo>
                    <a:lnTo>
                      <a:pt x="403" y="336"/>
                    </a:lnTo>
                    <a:lnTo>
                      <a:pt x="407" y="341"/>
                    </a:lnTo>
                    <a:lnTo>
                      <a:pt x="407" y="346"/>
                    </a:lnTo>
                    <a:lnTo>
                      <a:pt x="412" y="351"/>
                    </a:lnTo>
                    <a:lnTo>
                      <a:pt x="412" y="351"/>
                    </a:lnTo>
                    <a:lnTo>
                      <a:pt x="484" y="495"/>
                    </a:lnTo>
                    <a:lnTo>
                      <a:pt x="311" y="495"/>
                    </a:lnTo>
                    <a:lnTo>
                      <a:pt x="230" y="346"/>
                    </a:lnTo>
                    <a:lnTo>
                      <a:pt x="230" y="336"/>
                    </a:lnTo>
                    <a:lnTo>
                      <a:pt x="225" y="332"/>
                    </a:lnTo>
                    <a:lnTo>
                      <a:pt x="220" y="327"/>
                    </a:lnTo>
                    <a:lnTo>
                      <a:pt x="215" y="322"/>
                    </a:lnTo>
                    <a:lnTo>
                      <a:pt x="215" y="317"/>
                    </a:lnTo>
                    <a:lnTo>
                      <a:pt x="211" y="312"/>
                    </a:lnTo>
                    <a:lnTo>
                      <a:pt x="206" y="308"/>
                    </a:lnTo>
                    <a:lnTo>
                      <a:pt x="206" y="308"/>
                    </a:lnTo>
                    <a:lnTo>
                      <a:pt x="201" y="303"/>
                    </a:lnTo>
                    <a:lnTo>
                      <a:pt x="196" y="303"/>
                    </a:lnTo>
                    <a:lnTo>
                      <a:pt x="191" y="298"/>
                    </a:lnTo>
                    <a:lnTo>
                      <a:pt x="187" y="298"/>
                    </a:lnTo>
                    <a:lnTo>
                      <a:pt x="182" y="298"/>
                    </a:lnTo>
                    <a:lnTo>
                      <a:pt x="177" y="293"/>
                    </a:lnTo>
                    <a:lnTo>
                      <a:pt x="172" y="293"/>
                    </a:lnTo>
                    <a:lnTo>
                      <a:pt x="167" y="293"/>
                    </a:lnTo>
                    <a:lnTo>
                      <a:pt x="153" y="293"/>
                    </a:lnTo>
                    <a:lnTo>
                      <a:pt x="153" y="495"/>
                    </a:lnTo>
                    <a:lnTo>
                      <a:pt x="0" y="495"/>
                    </a:lnTo>
                    <a:close/>
                    <a:moveTo>
                      <a:pt x="153" y="202"/>
                    </a:moveTo>
                    <a:lnTo>
                      <a:pt x="215" y="202"/>
                    </a:lnTo>
                    <a:lnTo>
                      <a:pt x="220" y="202"/>
                    </a:lnTo>
                    <a:lnTo>
                      <a:pt x="225" y="202"/>
                    </a:lnTo>
                    <a:lnTo>
                      <a:pt x="230" y="197"/>
                    </a:lnTo>
                    <a:lnTo>
                      <a:pt x="235" y="197"/>
                    </a:lnTo>
                    <a:lnTo>
                      <a:pt x="239" y="197"/>
                    </a:lnTo>
                    <a:lnTo>
                      <a:pt x="244" y="197"/>
                    </a:lnTo>
                    <a:lnTo>
                      <a:pt x="249" y="197"/>
                    </a:lnTo>
                    <a:lnTo>
                      <a:pt x="259" y="192"/>
                    </a:lnTo>
                    <a:lnTo>
                      <a:pt x="263" y="192"/>
                    </a:lnTo>
                    <a:lnTo>
                      <a:pt x="263" y="192"/>
                    </a:lnTo>
                    <a:lnTo>
                      <a:pt x="268" y="192"/>
                    </a:lnTo>
                    <a:lnTo>
                      <a:pt x="273" y="187"/>
                    </a:lnTo>
                    <a:lnTo>
                      <a:pt x="273" y="187"/>
                    </a:lnTo>
                    <a:lnTo>
                      <a:pt x="278" y="183"/>
                    </a:lnTo>
                    <a:lnTo>
                      <a:pt x="283" y="183"/>
                    </a:lnTo>
                    <a:lnTo>
                      <a:pt x="283" y="178"/>
                    </a:lnTo>
                    <a:lnTo>
                      <a:pt x="287" y="173"/>
                    </a:lnTo>
                    <a:lnTo>
                      <a:pt x="287" y="173"/>
                    </a:lnTo>
                    <a:lnTo>
                      <a:pt x="287" y="168"/>
                    </a:lnTo>
                    <a:lnTo>
                      <a:pt x="292" y="163"/>
                    </a:lnTo>
                    <a:lnTo>
                      <a:pt x="292" y="159"/>
                    </a:lnTo>
                    <a:lnTo>
                      <a:pt x="292" y="159"/>
                    </a:lnTo>
                    <a:lnTo>
                      <a:pt x="292" y="154"/>
                    </a:lnTo>
                    <a:lnTo>
                      <a:pt x="292" y="149"/>
                    </a:lnTo>
                    <a:lnTo>
                      <a:pt x="292" y="144"/>
                    </a:lnTo>
                    <a:lnTo>
                      <a:pt x="292" y="139"/>
                    </a:lnTo>
                    <a:lnTo>
                      <a:pt x="292" y="135"/>
                    </a:lnTo>
                    <a:lnTo>
                      <a:pt x="287" y="130"/>
                    </a:lnTo>
                    <a:lnTo>
                      <a:pt x="287" y="125"/>
                    </a:lnTo>
                    <a:lnTo>
                      <a:pt x="283" y="120"/>
                    </a:lnTo>
                    <a:lnTo>
                      <a:pt x="283" y="115"/>
                    </a:lnTo>
                    <a:lnTo>
                      <a:pt x="278" y="110"/>
                    </a:lnTo>
                    <a:lnTo>
                      <a:pt x="273" y="110"/>
                    </a:lnTo>
                    <a:lnTo>
                      <a:pt x="268" y="106"/>
                    </a:lnTo>
                    <a:lnTo>
                      <a:pt x="263" y="106"/>
                    </a:lnTo>
                    <a:lnTo>
                      <a:pt x="254" y="101"/>
                    </a:lnTo>
                    <a:lnTo>
                      <a:pt x="249" y="101"/>
                    </a:lnTo>
                    <a:lnTo>
                      <a:pt x="239" y="101"/>
                    </a:lnTo>
                    <a:lnTo>
                      <a:pt x="230" y="101"/>
                    </a:lnTo>
                    <a:lnTo>
                      <a:pt x="220" y="101"/>
                    </a:lnTo>
                    <a:lnTo>
                      <a:pt x="153" y="101"/>
                    </a:lnTo>
                    <a:lnTo>
                      <a:pt x="153" y="20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8" name="Freeform 16"/>
              <xdr:cNvSpPr>
                <a:spLocks noEditPoints="1"/>
              </xdr:cNvSpPr>
            </xdr:nvSpPr>
            <xdr:spPr bwMode="auto">
              <a:xfrm>
                <a:off x="2971" y="2426"/>
                <a:ext cx="408" cy="375"/>
              </a:xfrm>
              <a:custGeom>
                <a:avLst/>
                <a:gdLst/>
                <a:ahLst/>
                <a:cxnLst>
                  <a:cxn ang="0">
                    <a:pos x="0" y="149"/>
                  </a:cxn>
                  <a:cxn ang="0">
                    <a:pos x="19" y="96"/>
                  </a:cxn>
                  <a:cxn ang="0">
                    <a:pos x="53" y="53"/>
                  </a:cxn>
                  <a:cxn ang="0">
                    <a:pos x="101" y="19"/>
                  </a:cxn>
                  <a:cxn ang="0">
                    <a:pos x="158" y="0"/>
                  </a:cxn>
                  <a:cxn ang="0">
                    <a:pos x="230" y="0"/>
                  </a:cxn>
                  <a:cxn ang="0">
                    <a:pos x="297" y="14"/>
                  </a:cxn>
                  <a:cxn ang="0">
                    <a:pos x="350" y="48"/>
                  </a:cxn>
                  <a:cxn ang="0">
                    <a:pos x="384" y="86"/>
                  </a:cxn>
                  <a:cxn ang="0">
                    <a:pos x="403" y="134"/>
                  </a:cxn>
                  <a:cxn ang="0">
                    <a:pos x="408" y="187"/>
                  </a:cxn>
                  <a:cxn ang="0">
                    <a:pos x="403" y="245"/>
                  </a:cxn>
                  <a:cxn ang="0">
                    <a:pos x="379" y="293"/>
                  </a:cxn>
                  <a:cxn ang="0">
                    <a:pos x="340" y="332"/>
                  </a:cxn>
                  <a:cxn ang="0">
                    <a:pos x="288" y="360"/>
                  </a:cxn>
                  <a:cxn ang="0">
                    <a:pos x="225" y="375"/>
                  </a:cxn>
                  <a:cxn ang="0">
                    <a:pos x="163" y="370"/>
                  </a:cxn>
                  <a:cxn ang="0">
                    <a:pos x="105" y="356"/>
                  </a:cxn>
                  <a:cxn ang="0">
                    <a:pos x="62" y="332"/>
                  </a:cxn>
                  <a:cxn ang="0">
                    <a:pos x="24" y="283"/>
                  </a:cxn>
                  <a:cxn ang="0">
                    <a:pos x="0" y="231"/>
                  </a:cxn>
                  <a:cxn ang="0">
                    <a:pos x="134" y="187"/>
                  </a:cxn>
                  <a:cxn ang="0">
                    <a:pos x="139" y="221"/>
                  </a:cxn>
                  <a:cxn ang="0">
                    <a:pos x="149" y="245"/>
                  </a:cxn>
                  <a:cxn ang="0">
                    <a:pos x="158" y="264"/>
                  </a:cxn>
                  <a:cxn ang="0">
                    <a:pos x="177" y="274"/>
                  </a:cxn>
                  <a:cxn ang="0">
                    <a:pos x="197" y="279"/>
                  </a:cxn>
                  <a:cxn ang="0">
                    <a:pos x="216" y="279"/>
                  </a:cxn>
                  <a:cxn ang="0">
                    <a:pos x="235" y="274"/>
                  </a:cxn>
                  <a:cxn ang="0">
                    <a:pos x="254" y="259"/>
                  </a:cxn>
                  <a:cxn ang="0">
                    <a:pos x="264" y="235"/>
                  </a:cxn>
                  <a:cxn ang="0">
                    <a:pos x="268" y="206"/>
                  </a:cxn>
                  <a:cxn ang="0">
                    <a:pos x="273" y="173"/>
                  </a:cxn>
                  <a:cxn ang="0">
                    <a:pos x="268" y="144"/>
                  </a:cxn>
                  <a:cxn ang="0">
                    <a:pos x="254" y="120"/>
                  </a:cxn>
                  <a:cxn ang="0">
                    <a:pos x="240" y="106"/>
                  </a:cxn>
                  <a:cxn ang="0">
                    <a:pos x="225" y="96"/>
                  </a:cxn>
                  <a:cxn ang="0">
                    <a:pos x="206" y="91"/>
                  </a:cxn>
                  <a:cxn ang="0">
                    <a:pos x="182" y="96"/>
                  </a:cxn>
                  <a:cxn ang="0">
                    <a:pos x="163" y="106"/>
                  </a:cxn>
                  <a:cxn ang="0">
                    <a:pos x="149" y="120"/>
                  </a:cxn>
                  <a:cxn ang="0">
                    <a:pos x="139" y="144"/>
                  </a:cxn>
                  <a:cxn ang="0">
                    <a:pos x="134" y="173"/>
                  </a:cxn>
                </a:cxnLst>
                <a:rect l="0" t="0" r="r" b="b"/>
                <a:pathLst>
                  <a:path w="408" h="375">
                    <a:moveTo>
                      <a:pt x="0" y="187"/>
                    </a:move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9" y="110"/>
                    </a:lnTo>
                    <a:lnTo>
                      <a:pt x="19" y="96"/>
                    </a:lnTo>
                    <a:lnTo>
                      <a:pt x="29" y="81"/>
                    </a:lnTo>
                    <a:lnTo>
                      <a:pt x="38" y="67"/>
                    </a:lnTo>
                    <a:lnTo>
                      <a:pt x="53" y="53"/>
                    </a:lnTo>
                    <a:lnTo>
                      <a:pt x="67" y="38"/>
                    </a:lnTo>
                    <a:lnTo>
                      <a:pt x="81" y="29"/>
                    </a:lnTo>
                    <a:lnTo>
                      <a:pt x="101" y="19"/>
                    </a:lnTo>
                    <a:lnTo>
                      <a:pt x="120" y="9"/>
                    </a:lnTo>
                    <a:lnTo>
                      <a:pt x="139" y="5"/>
                    </a:lnTo>
                    <a:lnTo>
                      <a:pt x="158" y="0"/>
                    </a:lnTo>
                    <a:lnTo>
                      <a:pt x="177" y="0"/>
                    </a:lnTo>
                    <a:lnTo>
                      <a:pt x="201" y="0"/>
                    </a:lnTo>
                    <a:lnTo>
                      <a:pt x="230" y="0"/>
                    </a:lnTo>
                    <a:lnTo>
                      <a:pt x="254" y="0"/>
                    </a:lnTo>
                    <a:lnTo>
                      <a:pt x="278" y="5"/>
                    </a:lnTo>
                    <a:lnTo>
                      <a:pt x="297" y="14"/>
                    </a:lnTo>
                    <a:lnTo>
                      <a:pt x="316" y="24"/>
                    </a:lnTo>
                    <a:lnTo>
                      <a:pt x="336" y="33"/>
                    </a:lnTo>
                    <a:lnTo>
                      <a:pt x="350" y="48"/>
                    </a:lnTo>
                    <a:lnTo>
                      <a:pt x="364" y="62"/>
                    </a:lnTo>
                    <a:lnTo>
                      <a:pt x="374" y="72"/>
                    </a:lnTo>
                    <a:lnTo>
                      <a:pt x="384" y="86"/>
                    </a:lnTo>
                    <a:lnTo>
                      <a:pt x="393" y="101"/>
                    </a:lnTo>
                    <a:lnTo>
                      <a:pt x="398" y="115"/>
                    </a:lnTo>
                    <a:lnTo>
                      <a:pt x="403" y="134"/>
                    </a:lnTo>
                    <a:lnTo>
                      <a:pt x="408" y="149"/>
                    </a:lnTo>
                    <a:lnTo>
                      <a:pt x="408" y="168"/>
                    </a:lnTo>
                    <a:lnTo>
                      <a:pt x="408" y="187"/>
                    </a:lnTo>
                    <a:lnTo>
                      <a:pt x="408" y="206"/>
                    </a:lnTo>
                    <a:lnTo>
                      <a:pt x="408" y="226"/>
                    </a:lnTo>
                    <a:lnTo>
                      <a:pt x="403" y="245"/>
                    </a:lnTo>
                    <a:lnTo>
                      <a:pt x="393" y="259"/>
                    </a:lnTo>
                    <a:lnTo>
                      <a:pt x="388" y="279"/>
                    </a:lnTo>
                    <a:lnTo>
                      <a:pt x="379" y="293"/>
                    </a:lnTo>
                    <a:lnTo>
                      <a:pt x="369" y="307"/>
                    </a:lnTo>
                    <a:lnTo>
                      <a:pt x="355" y="322"/>
                    </a:lnTo>
                    <a:lnTo>
                      <a:pt x="340" y="332"/>
                    </a:lnTo>
                    <a:lnTo>
                      <a:pt x="326" y="346"/>
                    </a:lnTo>
                    <a:lnTo>
                      <a:pt x="307" y="356"/>
                    </a:lnTo>
                    <a:lnTo>
                      <a:pt x="288" y="360"/>
                    </a:lnTo>
                    <a:lnTo>
                      <a:pt x="268" y="365"/>
                    </a:lnTo>
                    <a:lnTo>
                      <a:pt x="249" y="370"/>
                    </a:lnTo>
                    <a:lnTo>
                      <a:pt x="225" y="375"/>
                    </a:lnTo>
                    <a:lnTo>
                      <a:pt x="201" y="375"/>
                    </a:lnTo>
                    <a:lnTo>
                      <a:pt x="182" y="375"/>
                    </a:lnTo>
                    <a:lnTo>
                      <a:pt x="163" y="370"/>
                    </a:lnTo>
                    <a:lnTo>
                      <a:pt x="144" y="370"/>
                    </a:lnTo>
                    <a:lnTo>
                      <a:pt x="125" y="365"/>
                    </a:lnTo>
                    <a:lnTo>
                      <a:pt x="105" y="356"/>
                    </a:lnTo>
                    <a:lnTo>
                      <a:pt x="91" y="351"/>
                    </a:lnTo>
                    <a:lnTo>
                      <a:pt x="77" y="341"/>
                    </a:lnTo>
                    <a:lnTo>
                      <a:pt x="62" y="332"/>
                    </a:lnTo>
                    <a:lnTo>
                      <a:pt x="48" y="317"/>
                    </a:lnTo>
                    <a:lnTo>
                      <a:pt x="33" y="303"/>
                    </a:lnTo>
                    <a:lnTo>
                      <a:pt x="24" y="283"/>
                    </a:lnTo>
                    <a:lnTo>
                      <a:pt x="14" y="269"/>
                    </a:lnTo>
                    <a:lnTo>
                      <a:pt x="5" y="250"/>
                    </a:lnTo>
                    <a:lnTo>
                      <a:pt x="0" y="231"/>
                    </a:lnTo>
                    <a:lnTo>
                      <a:pt x="0" y="206"/>
                    </a:lnTo>
                    <a:lnTo>
                      <a:pt x="0" y="187"/>
                    </a:lnTo>
                    <a:close/>
                    <a:moveTo>
                      <a:pt x="134" y="187"/>
                    </a:moveTo>
                    <a:lnTo>
                      <a:pt x="134" y="197"/>
                    </a:lnTo>
                    <a:lnTo>
                      <a:pt x="134" y="211"/>
                    </a:lnTo>
                    <a:lnTo>
                      <a:pt x="139" y="221"/>
                    </a:lnTo>
                    <a:lnTo>
                      <a:pt x="139" y="231"/>
                    </a:lnTo>
                    <a:lnTo>
                      <a:pt x="144" y="235"/>
                    </a:lnTo>
                    <a:lnTo>
                      <a:pt x="149" y="245"/>
                    </a:lnTo>
                    <a:lnTo>
                      <a:pt x="149" y="250"/>
                    </a:lnTo>
                    <a:lnTo>
                      <a:pt x="153" y="259"/>
                    </a:lnTo>
                    <a:lnTo>
                      <a:pt x="158" y="264"/>
                    </a:lnTo>
                    <a:lnTo>
                      <a:pt x="163" y="269"/>
                    </a:lnTo>
                    <a:lnTo>
                      <a:pt x="173" y="274"/>
                    </a:lnTo>
                    <a:lnTo>
                      <a:pt x="177" y="274"/>
                    </a:lnTo>
                    <a:lnTo>
                      <a:pt x="182" y="279"/>
                    </a:lnTo>
                    <a:lnTo>
                      <a:pt x="187" y="279"/>
                    </a:lnTo>
                    <a:lnTo>
                      <a:pt x="197" y="279"/>
                    </a:lnTo>
                    <a:lnTo>
                      <a:pt x="201" y="279"/>
                    </a:lnTo>
                    <a:lnTo>
                      <a:pt x="211" y="279"/>
                    </a:lnTo>
                    <a:lnTo>
                      <a:pt x="216" y="279"/>
                    </a:lnTo>
                    <a:lnTo>
                      <a:pt x="225" y="279"/>
                    </a:lnTo>
                    <a:lnTo>
                      <a:pt x="230" y="274"/>
                    </a:lnTo>
                    <a:lnTo>
                      <a:pt x="235" y="274"/>
                    </a:lnTo>
                    <a:lnTo>
                      <a:pt x="240" y="269"/>
                    </a:lnTo>
                    <a:lnTo>
                      <a:pt x="249" y="264"/>
                    </a:lnTo>
                    <a:lnTo>
                      <a:pt x="254" y="259"/>
                    </a:lnTo>
                    <a:lnTo>
                      <a:pt x="259" y="250"/>
                    </a:lnTo>
                    <a:lnTo>
                      <a:pt x="259" y="245"/>
                    </a:lnTo>
                    <a:lnTo>
                      <a:pt x="264" y="235"/>
                    </a:lnTo>
                    <a:lnTo>
                      <a:pt x="268" y="231"/>
                    </a:lnTo>
                    <a:lnTo>
                      <a:pt x="268" y="221"/>
                    </a:lnTo>
                    <a:lnTo>
                      <a:pt x="268" y="206"/>
                    </a:lnTo>
                    <a:lnTo>
                      <a:pt x="273" y="197"/>
                    </a:lnTo>
                    <a:lnTo>
                      <a:pt x="273" y="187"/>
                    </a:lnTo>
                    <a:lnTo>
                      <a:pt x="273" y="173"/>
                    </a:lnTo>
                    <a:lnTo>
                      <a:pt x="268" y="163"/>
                    </a:lnTo>
                    <a:lnTo>
                      <a:pt x="268" y="154"/>
                    </a:lnTo>
                    <a:lnTo>
                      <a:pt x="268" y="144"/>
                    </a:lnTo>
                    <a:lnTo>
                      <a:pt x="264" y="134"/>
                    </a:lnTo>
                    <a:lnTo>
                      <a:pt x="259" y="130"/>
                    </a:lnTo>
                    <a:lnTo>
                      <a:pt x="254" y="120"/>
                    </a:lnTo>
                    <a:lnTo>
                      <a:pt x="254" y="115"/>
                    </a:lnTo>
                    <a:lnTo>
                      <a:pt x="249" y="110"/>
                    </a:lnTo>
                    <a:lnTo>
                      <a:pt x="240" y="106"/>
                    </a:lnTo>
                    <a:lnTo>
                      <a:pt x="235" y="101"/>
                    </a:lnTo>
                    <a:lnTo>
                      <a:pt x="230" y="101"/>
                    </a:lnTo>
                    <a:lnTo>
                      <a:pt x="225" y="96"/>
                    </a:lnTo>
                    <a:lnTo>
                      <a:pt x="216" y="96"/>
                    </a:lnTo>
                    <a:lnTo>
                      <a:pt x="211" y="91"/>
                    </a:lnTo>
                    <a:lnTo>
                      <a:pt x="206" y="91"/>
                    </a:lnTo>
                    <a:lnTo>
                      <a:pt x="197" y="91"/>
                    </a:lnTo>
                    <a:lnTo>
                      <a:pt x="192" y="96"/>
                    </a:lnTo>
                    <a:lnTo>
                      <a:pt x="182" y="96"/>
                    </a:lnTo>
                    <a:lnTo>
                      <a:pt x="177" y="101"/>
                    </a:lnTo>
                    <a:lnTo>
                      <a:pt x="173" y="101"/>
                    </a:lnTo>
                    <a:lnTo>
                      <a:pt x="163" y="106"/>
                    </a:lnTo>
                    <a:lnTo>
                      <a:pt x="158" y="110"/>
                    </a:lnTo>
                    <a:lnTo>
                      <a:pt x="153" y="115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4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134" y="163"/>
                    </a:lnTo>
                    <a:lnTo>
                      <a:pt x="134" y="173"/>
                    </a:lnTo>
                    <a:lnTo>
                      <a:pt x="134" y="18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9" name="Freeform 17"/>
              <xdr:cNvSpPr>
                <a:spLocks noEditPoints="1"/>
              </xdr:cNvSpPr>
            </xdr:nvSpPr>
            <xdr:spPr bwMode="auto">
              <a:xfrm>
                <a:off x="3446" y="2296"/>
                <a:ext cx="398" cy="505"/>
              </a:xfrm>
              <a:custGeom>
                <a:avLst/>
                <a:gdLst/>
                <a:ahLst/>
                <a:cxnLst>
                  <a:cxn ang="0">
                    <a:pos x="139" y="173"/>
                  </a:cxn>
                  <a:cxn ang="0">
                    <a:pos x="158" y="159"/>
                  </a:cxn>
                  <a:cxn ang="0">
                    <a:pos x="173" y="144"/>
                  </a:cxn>
                  <a:cxn ang="0">
                    <a:pos x="192" y="135"/>
                  </a:cxn>
                  <a:cxn ang="0">
                    <a:pos x="216" y="130"/>
                  </a:cxn>
                  <a:cxn ang="0">
                    <a:pos x="235" y="130"/>
                  </a:cxn>
                  <a:cxn ang="0">
                    <a:pos x="278" y="130"/>
                  </a:cxn>
                  <a:cxn ang="0">
                    <a:pos x="317" y="144"/>
                  </a:cxn>
                  <a:cxn ang="0">
                    <a:pos x="355" y="173"/>
                  </a:cxn>
                  <a:cxn ang="0">
                    <a:pos x="379" y="216"/>
                  </a:cxn>
                  <a:cxn ang="0">
                    <a:pos x="393" y="269"/>
                  </a:cxn>
                  <a:cxn ang="0">
                    <a:pos x="393" y="327"/>
                  </a:cxn>
                  <a:cxn ang="0">
                    <a:pos x="389" y="365"/>
                  </a:cxn>
                  <a:cxn ang="0">
                    <a:pos x="379" y="404"/>
                  </a:cxn>
                  <a:cxn ang="0">
                    <a:pos x="365" y="437"/>
                  </a:cxn>
                  <a:cxn ang="0">
                    <a:pos x="345" y="462"/>
                  </a:cxn>
                  <a:cxn ang="0">
                    <a:pos x="321" y="481"/>
                  </a:cxn>
                  <a:cxn ang="0">
                    <a:pos x="297" y="495"/>
                  </a:cxn>
                  <a:cxn ang="0">
                    <a:pos x="264" y="505"/>
                  </a:cxn>
                  <a:cxn ang="0">
                    <a:pos x="235" y="505"/>
                  </a:cxn>
                  <a:cxn ang="0">
                    <a:pos x="211" y="500"/>
                  </a:cxn>
                  <a:cxn ang="0">
                    <a:pos x="187" y="490"/>
                  </a:cxn>
                  <a:cxn ang="0">
                    <a:pos x="168" y="481"/>
                  </a:cxn>
                  <a:cxn ang="0">
                    <a:pos x="149" y="466"/>
                  </a:cxn>
                  <a:cxn ang="0">
                    <a:pos x="129" y="442"/>
                  </a:cxn>
                  <a:cxn ang="0">
                    <a:pos x="0" y="0"/>
                  </a:cxn>
                  <a:cxn ang="0">
                    <a:pos x="139" y="336"/>
                  </a:cxn>
                  <a:cxn ang="0">
                    <a:pos x="144" y="365"/>
                  </a:cxn>
                  <a:cxn ang="0">
                    <a:pos x="158" y="380"/>
                  </a:cxn>
                  <a:cxn ang="0">
                    <a:pos x="173" y="394"/>
                  </a:cxn>
                  <a:cxn ang="0">
                    <a:pos x="187" y="404"/>
                  </a:cxn>
                  <a:cxn ang="0">
                    <a:pos x="206" y="404"/>
                  </a:cxn>
                  <a:cxn ang="0">
                    <a:pos x="225" y="399"/>
                  </a:cxn>
                  <a:cxn ang="0">
                    <a:pos x="235" y="389"/>
                  </a:cxn>
                  <a:cxn ang="0">
                    <a:pos x="249" y="370"/>
                  </a:cxn>
                  <a:cxn ang="0">
                    <a:pos x="254" y="346"/>
                  </a:cxn>
                  <a:cxn ang="0">
                    <a:pos x="259" y="312"/>
                  </a:cxn>
                  <a:cxn ang="0">
                    <a:pos x="254" y="284"/>
                  </a:cxn>
                  <a:cxn ang="0">
                    <a:pos x="249" y="264"/>
                  </a:cxn>
                  <a:cxn ang="0">
                    <a:pos x="240" y="245"/>
                  </a:cxn>
                  <a:cxn ang="0">
                    <a:pos x="225" y="236"/>
                  </a:cxn>
                  <a:cxn ang="0">
                    <a:pos x="206" y="231"/>
                  </a:cxn>
                  <a:cxn ang="0">
                    <a:pos x="187" y="231"/>
                  </a:cxn>
                  <a:cxn ang="0">
                    <a:pos x="173" y="240"/>
                  </a:cxn>
                  <a:cxn ang="0">
                    <a:pos x="158" y="250"/>
                  </a:cxn>
                  <a:cxn ang="0">
                    <a:pos x="144" y="269"/>
                  </a:cxn>
                  <a:cxn ang="0">
                    <a:pos x="139" y="293"/>
                  </a:cxn>
                </a:cxnLst>
                <a:rect l="0" t="0" r="r" b="b"/>
                <a:pathLst>
                  <a:path w="398" h="505">
                    <a:moveTo>
                      <a:pt x="0" y="0"/>
                    </a:moveTo>
                    <a:lnTo>
                      <a:pt x="139" y="0"/>
                    </a:lnTo>
                    <a:lnTo>
                      <a:pt x="139" y="173"/>
                    </a:lnTo>
                    <a:lnTo>
                      <a:pt x="144" y="168"/>
                    </a:lnTo>
                    <a:lnTo>
                      <a:pt x="149" y="159"/>
                    </a:lnTo>
                    <a:lnTo>
                      <a:pt x="158" y="159"/>
                    </a:lnTo>
                    <a:lnTo>
                      <a:pt x="163" y="154"/>
                    </a:lnTo>
                    <a:lnTo>
                      <a:pt x="168" y="149"/>
                    </a:lnTo>
                    <a:lnTo>
                      <a:pt x="173" y="144"/>
                    </a:lnTo>
                    <a:lnTo>
                      <a:pt x="182" y="139"/>
                    </a:lnTo>
                    <a:lnTo>
                      <a:pt x="187" y="139"/>
                    </a:lnTo>
                    <a:lnTo>
                      <a:pt x="192" y="135"/>
                    </a:lnTo>
                    <a:lnTo>
                      <a:pt x="201" y="135"/>
                    </a:lnTo>
                    <a:lnTo>
                      <a:pt x="206" y="130"/>
                    </a:lnTo>
                    <a:lnTo>
                      <a:pt x="216" y="130"/>
                    </a:lnTo>
                    <a:lnTo>
                      <a:pt x="221" y="130"/>
                    </a:lnTo>
                    <a:lnTo>
                      <a:pt x="230" y="130"/>
                    </a:lnTo>
                    <a:lnTo>
                      <a:pt x="235" y="130"/>
                    </a:lnTo>
                    <a:lnTo>
                      <a:pt x="245" y="130"/>
                    </a:lnTo>
                    <a:lnTo>
                      <a:pt x="259" y="130"/>
                    </a:lnTo>
                    <a:lnTo>
                      <a:pt x="278" y="130"/>
                    </a:lnTo>
                    <a:lnTo>
                      <a:pt x="293" y="135"/>
                    </a:lnTo>
                    <a:lnTo>
                      <a:pt x="302" y="139"/>
                    </a:lnTo>
                    <a:lnTo>
                      <a:pt x="317" y="144"/>
                    </a:lnTo>
                    <a:lnTo>
                      <a:pt x="331" y="154"/>
                    </a:lnTo>
                    <a:lnTo>
                      <a:pt x="341" y="163"/>
                    </a:lnTo>
                    <a:lnTo>
                      <a:pt x="355" y="173"/>
                    </a:lnTo>
                    <a:lnTo>
                      <a:pt x="365" y="187"/>
                    </a:lnTo>
                    <a:lnTo>
                      <a:pt x="369" y="202"/>
                    </a:lnTo>
                    <a:lnTo>
                      <a:pt x="379" y="216"/>
                    </a:lnTo>
                    <a:lnTo>
                      <a:pt x="384" y="231"/>
                    </a:lnTo>
                    <a:lnTo>
                      <a:pt x="389" y="250"/>
                    </a:lnTo>
                    <a:lnTo>
                      <a:pt x="393" y="269"/>
                    </a:lnTo>
                    <a:lnTo>
                      <a:pt x="393" y="288"/>
                    </a:lnTo>
                    <a:lnTo>
                      <a:pt x="398" y="312"/>
                    </a:lnTo>
                    <a:lnTo>
                      <a:pt x="393" y="327"/>
                    </a:lnTo>
                    <a:lnTo>
                      <a:pt x="393" y="341"/>
                    </a:lnTo>
                    <a:lnTo>
                      <a:pt x="393" y="351"/>
                    </a:lnTo>
                    <a:lnTo>
                      <a:pt x="389" y="365"/>
                    </a:lnTo>
                    <a:lnTo>
                      <a:pt x="389" y="380"/>
                    </a:lnTo>
                    <a:lnTo>
                      <a:pt x="384" y="389"/>
                    </a:lnTo>
                    <a:lnTo>
                      <a:pt x="379" y="404"/>
                    </a:lnTo>
                    <a:lnTo>
                      <a:pt x="374" y="413"/>
                    </a:lnTo>
                    <a:lnTo>
                      <a:pt x="369" y="428"/>
                    </a:lnTo>
                    <a:lnTo>
                      <a:pt x="365" y="437"/>
                    </a:lnTo>
                    <a:lnTo>
                      <a:pt x="360" y="447"/>
                    </a:lnTo>
                    <a:lnTo>
                      <a:pt x="355" y="452"/>
                    </a:lnTo>
                    <a:lnTo>
                      <a:pt x="345" y="462"/>
                    </a:lnTo>
                    <a:lnTo>
                      <a:pt x="341" y="471"/>
                    </a:lnTo>
                    <a:lnTo>
                      <a:pt x="331" y="476"/>
                    </a:lnTo>
                    <a:lnTo>
                      <a:pt x="321" y="481"/>
                    </a:lnTo>
                    <a:lnTo>
                      <a:pt x="312" y="486"/>
                    </a:lnTo>
                    <a:lnTo>
                      <a:pt x="302" y="490"/>
                    </a:lnTo>
                    <a:lnTo>
                      <a:pt x="297" y="495"/>
                    </a:lnTo>
                    <a:lnTo>
                      <a:pt x="288" y="500"/>
                    </a:lnTo>
                    <a:lnTo>
                      <a:pt x="278" y="500"/>
                    </a:lnTo>
                    <a:lnTo>
                      <a:pt x="264" y="505"/>
                    </a:lnTo>
                    <a:lnTo>
                      <a:pt x="254" y="505"/>
                    </a:lnTo>
                    <a:lnTo>
                      <a:pt x="245" y="505"/>
                    </a:lnTo>
                    <a:lnTo>
                      <a:pt x="235" y="505"/>
                    </a:lnTo>
                    <a:lnTo>
                      <a:pt x="225" y="505"/>
                    </a:lnTo>
                    <a:lnTo>
                      <a:pt x="221" y="500"/>
                    </a:lnTo>
                    <a:lnTo>
                      <a:pt x="211" y="500"/>
                    </a:lnTo>
                    <a:lnTo>
                      <a:pt x="201" y="500"/>
                    </a:lnTo>
                    <a:lnTo>
                      <a:pt x="197" y="495"/>
                    </a:lnTo>
                    <a:lnTo>
                      <a:pt x="187" y="490"/>
                    </a:lnTo>
                    <a:lnTo>
                      <a:pt x="177" y="490"/>
                    </a:lnTo>
                    <a:lnTo>
                      <a:pt x="173" y="486"/>
                    </a:lnTo>
                    <a:lnTo>
                      <a:pt x="168" y="481"/>
                    </a:lnTo>
                    <a:lnTo>
                      <a:pt x="163" y="476"/>
                    </a:lnTo>
                    <a:lnTo>
                      <a:pt x="153" y="471"/>
                    </a:lnTo>
                    <a:lnTo>
                      <a:pt x="149" y="466"/>
                    </a:lnTo>
                    <a:lnTo>
                      <a:pt x="144" y="457"/>
                    </a:lnTo>
                    <a:lnTo>
                      <a:pt x="134" y="452"/>
                    </a:lnTo>
                    <a:lnTo>
                      <a:pt x="129" y="442"/>
                    </a:lnTo>
                    <a:lnTo>
                      <a:pt x="129" y="495"/>
                    </a:lnTo>
                    <a:lnTo>
                      <a:pt x="0" y="495"/>
                    </a:lnTo>
                    <a:lnTo>
                      <a:pt x="0" y="0"/>
                    </a:lnTo>
                    <a:close/>
                    <a:moveTo>
                      <a:pt x="139" y="317"/>
                    </a:moveTo>
                    <a:lnTo>
                      <a:pt x="139" y="327"/>
                    </a:lnTo>
                    <a:lnTo>
                      <a:pt x="139" y="336"/>
                    </a:lnTo>
                    <a:lnTo>
                      <a:pt x="139" y="346"/>
                    </a:lnTo>
                    <a:lnTo>
                      <a:pt x="144" y="356"/>
                    </a:lnTo>
                    <a:lnTo>
                      <a:pt x="144" y="365"/>
                    </a:lnTo>
                    <a:lnTo>
                      <a:pt x="149" y="370"/>
                    </a:lnTo>
                    <a:lnTo>
                      <a:pt x="153" y="375"/>
                    </a:lnTo>
                    <a:lnTo>
                      <a:pt x="158" y="380"/>
                    </a:lnTo>
                    <a:lnTo>
                      <a:pt x="163" y="389"/>
                    </a:lnTo>
                    <a:lnTo>
                      <a:pt x="168" y="389"/>
                    </a:lnTo>
                    <a:lnTo>
                      <a:pt x="173" y="394"/>
                    </a:lnTo>
                    <a:lnTo>
                      <a:pt x="177" y="399"/>
                    </a:lnTo>
                    <a:lnTo>
                      <a:pt x="182" y="399"/>
                    </a:lnTo>
                    <a:lnTo>
                      <a:pt x="187" y="404"/>
                    </a:lnTo>
                    <a:lnTo>
                      <a:pt x="192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4"/>
                    </a:lnTo>
                    <a:lnTo>
                      <a:pt x="216" y="399"/>
                    </a:lnTo>
                    <a:lnTo>
                      <a:pt x="225" y="399"/>
                    </a:lnTo>
                    <a:lnTo>
                      <a:pt x="230" y="394"/>
                    </a:lnTo>
                    <a:lnTo>
                      <a:pt x="235" y="389"/>
                    </a:lnTo>
                    <a:lnTo>
                      <a:pt x="235" y="389"/>
                    </a:lnTo>
                    <a:lnTo>
                      <a:pt x="240" y="385"/>
                    </a:lnTo>
                    <a:lnTo>
                      <a:pt x="245" y="375"/>
                    </a:lnTo>
                    <a:lnTo>
                      <a:pt x="249" y="370"/>
                    </a:lnTo>
                    <a:lnTo>
                      <a:pt x="254" y="365"/>
                    </a:lnTo>
                    <a:lnTo>
                      <a:pt x="254" y="356"/>
                    </a:lnTo>
                    <a:lnTo>
                      <a:pt x="254" y="346"/>
                    </a:lnTo>
                    <a:lnTo>
                      <a:pt x="259" y="336"/>
                    </a:lnTo>
                    <a:lnTo>
                      <a:pt x="259" y="327"/>
                    </a:lnTo>
                    <a:lnTo>
                      <a:pt x="259" y="312"/>
                    </a:lnTo>
                    <a:lnTo>
                      <a:pt x="259" y="303"/>
                    </a:lnTo>
                    <a:lnTo>
                      <a:pt x="259" y="293"/>
                    </a:lnTo>
                    <a:lnTo>
                      <a:pt x="254" y="284"/>
                    </a:lnTo>
                    <a:lnTo>
                      <a:pt x="254" y="279"/>
                    </a:lnTo>
                    <a:lnTo>
                      <a:pt x="254" y="269"/>
                    </a:lnTo>
                    <a:lnTo>
                      <a:pt x="249" y="264"/>
                    </a:lnTo>
                    <a:lnTo>
                      <a:pt x="245" y="255"/>
                    </a:lnTo>
                    <a:lnTo>
                      <a:pt x="240" y="250"/>
                    </a:lnTo>
                    <a:lnTo>
                      <a:pt x="240" y="245"/>
                    </a:lnTo>
                    <a:lnTo>
                      <a:pt x="235" y="240"/>
                    </a:lnTo>
                    <a:lnTo>
                      <a:pt x="230" y="240"/>
                    </a:lnTo>
                    <a:lnTo>
                      <a:pt x="225" y="236"/>
                    </a:lnTo>
                    <a:lnTo>
                      <a:pt x="221" y="236"/>
                    </a:lnTo>
                    <a:lnTo>
                      <a:pt x="216" y="231"/>
                    </a:lnTo>
                    <a:lnTo>
                      <a:pt x="206" y="231"/>
                    </a:lnTo>
                    <a:lnTo>
                      <a:pt x="201" y="231"/>
                    </a:lnTo>
                    <a:lnTo>
                      <a:pt x="197" y="231"/>
                    </a:lnTo>
                    <a:lnTo>
                      <a:pt x="187" y="231"/>
                    </a:lnTo>
                    <a:lnTo>
                      <a:pt x="182" y="236"/>
                    </a:lnTo>
                    <a:lnTo>
                      <a:pt x="177" y="236"/>
                    </a:lnTo>
                    <a:lnTo>
                      <a:pt x="173" y="240"/>
                    </a:lnTo>
                    <a:lnTo>
                      <a:pt x="168" y="240"/>
                    </a:lnTo>
                    <a:lnTo>
                      <a:pt x="163" y="245"/>
                    </a:lnTo>
                    <a:lnTo>
                      <a:pt x="158" y="250"/>
                    </a:lnTo>
                    <a:lnTo>
                      <a:pt x="153" y="260"/>
                    </a:lnTo>
                    <a:lnTo>
                      <a:pt x="149" y="264"/>
                    </a:lnTo>
                    <a:lnTo>
                      <a:pt x="144" y="269"/>
                    </a:lnTo>
                    <a:lnTo>
                      <a:pt x="144" y="279"/>
                    </a:lnTo>
                    <a:lnTo>
                      <a:pt x="139" y="288"/>
                    </a:lnTo>
                    <a:lnTo>
                      <a:pt x="139" y="293"/>
                    </a:lnTo>
                    <a:lnTo>
                      <a:pt x="139" y="303"/>
                    </a:lnTo>
                    <a:lnTo>
                      <a:pt x="139" y="31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0" name="Freeform 18"/>
              <xdr:cNvSpPr>
                <a:spLocks noEditPoints="1"/>
              </xdr:cNvSpPr>
            </xdr:nvSpPr>
            <xdr:spPr bwMode="auto">
              <a:xfrm>
                <a:off x="3892" y="2426"/>
                <a:ext cx="413" cy="375"/>
              </a:xfrm>
              <a:custGeom>
                <a:avLst/>
                <a:gdLst/>
                <a:ahLst/>
                <a:cxnLst>
                  <a:cxn ang="0">
                    <a:pos x="139" y="231"/>
                  </a:cxn>
                  <a:cxn ang="0">
                    <a:pos x="144" y="250"/>
                  </a:cxn>
                  <a:cxn ang="0">
                    <a:pos x="154" y="264"/>
                  </a:cxn>
                  <a:cxn ang="0">
                    <a:pos x="168" y="279"/>
                  </a:cxn>
                  <a:cxn ang="0">
                    <a:pos x="187" y="288"/>
                  </a:cxn>
                  <a:cxn ang="0">
                    <a:pos x="206" y="293"/>
                  </a:cxn>
                  <a:cxn ang="0">
                    <a:pos x="221" y="293"/>
                  </a:cxn>
                  <a:cxn ang="0">
                    <a:pos x="235" y="288"/>
                  </a:cxn>
                  <a:cxn ang="0">
                    <a:pos x="250" y="283"/>
                  </a:cxn>
                  <a:cxn ang="0">
                    <a:pos x="259" y="274"/>
                  </a:cxn>
                  <a:cxn ang="0">
                    <a:pos x="269" y="264"/>
                  </a:cxn>
                  <a:cxn ang="0">
                    <a:pos x="398" y="283"/>
                  </a:cxn>
                  <a:cxn ang="0">
                    <a:pos x="370" y="317"/>
                  </a:cxn>
                  <a:cxn ang="0">
                    <a:pos x="341" y="346"/>
                  </a:cxn>
                  <a:cxn ang="0">
                    <a:pos x="307" y="360"/>
                  </a:cxn>
                  <a:cxn ang="0">
                    <a:pos x="259" y="370"/>
                  </a:cxn>
                  <a:cxn ang="0">
                    <a:pos x="206" y="375"/>
                  </a:cxn>
                  <a:cxn ang="0">
                    <a:pos x="154" y="370"/>
                  </a:cxn>
                  <a:cxn ang="0">
                    <a:pos x="115" y="360"/>
                  </a:cxn>
                  <a:cxn ang="0">
                    <a:pos x="82" y="351"/>
                  </a:cxn>
                  <a:cxn ang="0">
                    <a:pos x="58" y="327"/>
                  </a:cxn>
                  <a:cxn ang="0">
                    <a:pos x="34" y="303"/>
                  </a:cxn>
                  <a:cxn ang="0">
                    <a:pos x="14" y="269"/>
                  </a:cxn>
                  <a:cxn ang="0">
                    <a:pos x="0" y="231"/>
                  </a:cxn>
                  <a:cxn ang="0">
                    <a:pos x="0" y="187"/>
                  </a:cxn>
                  <a:cxn ang="0">
                    <a:pos x="5" y="130"/>
                  </a:cxn>
                  <a:cxn ang="0">
                    <a:pos x="29" y="77"/>
                  </a:cxn>
                  <a:cxn ang="0">
                    <a:pos x="67" y="38"/>
                  </a:cxn>
                  <a:cxn ang="0">
                    <a:pos x="115" y="9"/>
                  </a:cxn>
                  <a:cxn ang="0">
                    <a:pos x="178" y="0"/>
                  </a:cxn>
                  <a:cxn ang="0">
                    <a:pos x="235" y="0"/>
                  </a:cxn>
                  <a:cxn ang="0">
                    <a:pos x="283" y="5"/>
                  </a:cxn>
                  <a:cxn ang="0">
                    <a:pos x="322" y="19"/>
                  </a:cxn>
                  <a:cxn ang="0">
                    <a:pos x="355" y="43"/>
                  </a:cxn>
                  <a:cxn ang="0">
                    <a:pos x="379" y="67"/>
                  </a:cxn>
                  <a:cxn ang="0">
                    <a:pos x="394" y="101"/>
                  </a:cxn>
                  <a:cxn ang="0">
                    <a:pos x="408" y="139"/>
                  </a:cxn>
                  <a:cxn ang="0">
                    <a:pos x="413" y="187"/>
                  </a:cxn>
                  <a:cxn ang="0">
                    <a:pos x="274" y="154"/>
                  </a:cxn>
                  <a:cxn ang="0">
                    <a:pos x="269" y="130"/>
                  </a:cxn>
                  <a:cxn ang="0">
                    <a:pos x="259" y="106"/>
                  </a:cxn>
                  <a:cxn ang="0">
                    <a:pos x="250" y="91"/>
                  </a:cxn>
                  <a:cxn ang="0">
                    <a:pos x="230" y="81"/>
                  </a:cxn>
                  <a:cxn ang="0">
                    <a:pos x="211" y="81"/>
                  </a:cxn>
                  <a:cxn ang="0">
                    <a:pos x="192" y="81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39" y="139"/>
                  </a:cxn>
                  <a:cxn ang="0">
                    <a:pos x="274" y="154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39" y="221"/>
                    </a:lnTo>
                    <a:lnTo>
                      <a:pt x="139" y="231"/>
                    </a:lnTo>
                    <a:lnTo>
                      <a:pt x="139" y="235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55"/>
                    </a:lnTo>
                    <a:lnTo>
                      <a:pt x="149" y="259"/>
                    </a:lnTo>
                    <a:lnTo>
                      <a:pt x="154" y="264"/>
                    </a:lnTo>
                    <a:lnTo>
                      <a:pt x="154" y="269"/>
                    </a:lnTo>
                    <a:lnTo>
                      <a:pt x="163" y="274"/>
                    </a:lnTo>
                    <a:lnTo>
                      <a:pt x="168" y="279"/>
                    </a:lnTo>
                    <a:lnTo>
                      <a:pt x="173" y="283"/>
                    </a:lnTo>
                    <a:lnTo>
                      <a:pt x="178" y="288"/>
                    </a:lnTo>
                    <a:lnTo>
                      <a:pt x="187" y="288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6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88"/>
                    </a:lnTo>
                    <a:lnTo>
                      <a:pt x="230" y="288"/>
                    </a:lnTo>
                    <a:lnTo>
                      <a:pt x="235" y="288"/>
                    </a:lnTo>
                    <a:lnTo>
                      <a:pt x="240" y="283"/>
                    </a:lnTo>
                    <a:lnTo>
                      <a:pt x="245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9" y="274"/>
                    </a:lnTo>
                    <a:lnTo>
                      <a:pt x="259" y="269"/>
                    </a:lnTo>
                    <a:lnTo>
                      <a:pt x="264" y="269"/>
                    </a:lnTo>
                    <a:lnTo>
                      <a:pt x="269" y="264"/>
                    </a:lnTo>
                    <a:lnTo>
                      <a:pt x="269" y="259"/>
                    </a:lnTo>
                    <a:lnTo>
                      <a:pt x="408" y="274"/>
                    </a:lnTo>
                    <a:lnTo>
                      <a:pt x="398" y="283"/>
                    </a:lnTo>
                    <a:lnTo>
                      <a:pt x="389" y="298"/>
                    </a:lnTo>
                    <a:lnTo>
                      <a:pt x="379" y="307"/>
                    </a:lnTo>
                    <a:lnTo>
                      <a:pt x="370" y="317"/>
                    </a:lnTo>
                    <a:lnTo>
                      <a:pt x="360" y="327"/>
                    </a:lnTo>
                    <a:lnTo>
                      <a:pt x="350" y="336"/>
                    </a:lnTo>
                    <a:lnTo>
                      <a:pt x="341" y="346"/>
                    </a:lnTo>
                    <a:lnTo>
                      <a:pt x="331" y="351"/>
                    </a:lnTo>
                    <a:lnTo>
                      <a:pt x="322" y="356"/>
                    </a:lnTo>
                    <a:lnTo>
                      <a:pt x="307" y="360"/>
                    </a:lnTo>
                    <a:lnTo>
                      <a:pt x="293" y="365"/>
                    </a:lnTo>
                    <a:lnTo>
                      <a:pt x="278" y="370"/>
                    </a:lnTo>
                    <a:lnTo>
                      <a:pt x="259" y="370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6" y="375"/>
                    </a:lnTo>
                    <a:lnTo>
                      <a:pt x="187" y="375"/>
                    </a:lnTo>
                    <a:lnTo>
                      <a:pt x="173" y="375"/>
                    </a:lnTo>
                    <a:lnTo>
                      <a:pt x="154" y="370"/>
                    </a:lnTo>
                    <a:lnTo>
                      <a:pt x="139" y="370"/>
                    </a:lnTo>
                    <a:lnTo>
                      <a:pt x="130" y="365"/>
                    </a:lnTo>
                    <a:lnTo>
                      <a:pt x="115" y="360"/>
                    </a:lnTo>
                    <a:lnTo>
                      <a:pt x="106" y="360"/>
                    </a:lnTo>
                    <a:lnTo>
                      <a:pt x="91" y="356"/>
                    </a:lnTo>
                    <a:lnTo>
                      <a:pt x="82" y="351"/>
                    </a:lnTo>
                    <a:lnTo>
                      <a:pt x="72" y="341"/>
                    </a:lnTo>
                    <a:lnTo>
                      <a:pt x="62" y="336"/>
                    </a:lnTo>
                    <a:lnTo>
                      <a:pt x="58" y="327"/>
                    </a:lnTo>
                    <a:lnTo>
                      <a:pt x="48" y="317"/>
                    </a:lnTo>
                    <a:lnTo>
                      <a:pt x="38" y="312"/>
                    </a:lnTo>
                    <a:lnTo>
                      <a:pt x="34" y="303"/>
                    </a:lnTo>
                    <a:lnTo>
                      <a:pt x="24" y="288"/>
                    </a:lnTo>
                    <a:lnTo>
                      <a:pt x="19" y="279"/>
                    </a:lnTo>
                    <a:lnTo>
                      <a:pt x="14" y="269"/>
                    </a:lnTo>
                    <a:lnTo>
                      <a:pt x="10" y="255"/>
                    </a:lnTo>
                    <a:lnTo>
                      <a:pt x="5" y="240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7"/>
                    </a:lnTo>
                    <a:lnTo>
                      <a:pt x="0" y="168"/>
                    </a:lnTo>
                    <a:lnTo>
                      <a:pt x="0" y="144"/>
                    </a:lnTo>
                    <a:lnTo>
                      <a:pt x="5" y="130"/>
                    </a:lnTo>
                    <a:lnTo>
                      <a:pt x="10" y="110"/>
                    </a:lnTo>
                    <a:lnTo>
                      <a:pt x="19" y="96"/>
                    </a:lnTo>
                    <a:lnTo>
                      <a:pt x="29" y="77"/>
                    </a:lnTo>
                    <a:lnTo>
                      <a:pt x="38" y="62"/>
                    </a:lnTo>
                    <a:lnTo>
                      <a:pt x="53" y="48"/>
                    </a:lnTo>
                    <a:lnTo>
                      <a:pt x="67" y="38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5" y="9"/>
                    </a:lnTo>
                    <a:lnTo>
                      <a:pt x="134" y="5"/>
                    </a:lnTo>
                    <a:lnTo>
                      <a:pt x="158" y="0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54" y="0"/>
                    </a:lnTo>
                    <a:lnTo>
                      <a:pt x="269" y="5"/>
                    </a:lnTo>
                    <a:lnTo>
                      <a:pt x="283" y="5"/>
                    </a:lnTo>
                    <a:lnTo>
                      <a:pt x="298" y="9"/>
                    </a:lnTo>
                    <a:lnTo>
                      <a:pt x="312" y="14"/>
                    </a:lnTo>
                    <a:lnTo>
                      <a:pt x="322" y="19"/>
                    </a:lnTo>
                    <a:lnTo>
                      <a:pt x="331" y="29"/>
                    </a:lnTo>
                    <a:lnTo>
                      <a:pt x="346" y="33"/>
                    </a:lnTo>
                    <a:lnTo>
                      <a:pt x="355" y="43"/>
                    </a:lnTo>
                    <a:lnTo>
                      <a:pt x="360" y="48"/>
                    </a:lnTo>
                    <a:lnTo>
                      <a:pt x="370" y="57"/>
                    </a:lnTo>
                    <a:lnTo>
                      <a:pt x="379" y="67"/>
                    </a:lnTo>
                    <a:lnTo>
                      <a:pt x="384" y="77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8" y="115"/>
                    </a:lnTo>
                    <a:lnTo>
                      <a:pt x="403" y="125"/>
                    </a:lnTo>
                    <a:lnTo>
                      <a:pt x="408" y="139"/>
                    </a:lnTo>
                    <a:lnTo>
                      <a:pt x="408" y="154"/>
                    </a:lnTo>
                    <a:lnTo>
                      <a:pt x="413" y="173"/>
                    </a:lnTo>
                    <a:lnTo>
                      <a:pt x="413" y="187"/>
                    </a:lnTo>
                    <a:lnTo>
                      <a:pt x="413" y="206"/>
                    </a:lnTo>
                    <a:lnTo>
                      <a:pt x="413" y="221"/>
                    </a:lnTo>
                    <a:close/>
                    <a:moveTo>
                      <a:pt x="274" y="154"/>
                    </a:moveTo>
                    <a:lnTo>
                      <a:pt x="274" y="144"/>
                    </a:lnTo>
                    <a:lnTo>
                      <a:pt x="269" y="134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5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4" y="96"/>
                    </a:lnTo>
                    <a:lnTo>
                      <a:pt x="250" y="91"/>
                    </a:lnTo>
                    <a:lnTo>
                      <a:pt x="245" y="91"/>
                    </a:lnTo>
                    <a:lnTo>
                      <a:pt x="240" y="86"/>
                    </a:lnTo>
                    <a:lnTo>
                      <a:pt x="230" y="81"/>
                    </a:lnTo>
                    <a:lnTo>
                      <a:pt x="226" y="81"/>
                    </a:lnTo>
                    <a:lnTo>
                      <a:pt x="221" y="81"/>
                    </a:lnTo>
                    <a:lnTo>
                      <a:pt x="211" y="81"/>
                    </a:lnTo>
                    <a:lnTo>
                      <a:pt x="206" y="81"/>
                    </a:lnTo>
                    <a:lnTo>
                      <a:pt x="197" y="81"/>
                    </a:lnTo>
                    <a:lnTo>
                      <a:pt x="192" y="81"/>
                    </a:lnTo>
                    <a:lnTo>
                      <a:pt x="182" y="81"/>
                    </a:lnTo>
                    <a:lnTo>
                      <a:pt x="178" y="86"/>
                    </a:lnTo>
                    <a:lnTo>
                      <a:pt x="173" y="91"/>
                    </a:lnTo>
                    <a:lnTo>
                      <a:pt x="163" y="96"/>
                    </a:lnTo>
                    <a:lnTo>
                      <a:pt x="158" y="101"/>
                    </a:lnTo>
                    <a:lnTo>
                      <a:pt x="154" y="106"/>
                    </a:lnTo>
                    <a:lnTo>
                      <a:pt x="154" y="110"/>
                    </a:lnTo>
                    <a:lnTo>
                      <a:pt x="149" y="115"/>
                    </a:lnTo>
                    <a:lnTo>
                      <a:pt x="144" y="120"/>
                    </a:lnTo>
                    <a:lnTo>
                      <a:pt x="144" y="125"/>
                    </a:lnTo>
                    <a:lnTo>
                      <a:pt x="144" y="134"/>
                    </a:lnTo>
                    <a:lnTo>
                      <a:pt x="139" y="139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274" y="15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1" name="Freeform 19"/>
              <xdr:cNvSpPr>
                <a:spLocks/>
              </xdr:cNvSpPr>
            </xdr:nvSpPr>
            <xdr:spPr bwMode="auto">
              <a:xfrm>
                <a:off x="4372" y="2426"/>
                <a:ext cx="278" cy="365"/>
              </a:xfrm>
              <a:custGeom>
                <a:avLst/>
                <a:gdLst/>
                <a:ahLst/>
                <a:cxnLst>
                  <a:cxn ang="0">
                    <a:pos x="0" y="5"/>
                  </a:cxn>
                  <a:cxn ang="0">
                    <a:pos x="125" y="5"/>
                  </a:cxn>
                  <a:cxn ang="0">
                    <a:pos x="125" y="67"/>
                  </a:cxn>
                  <a:cxn ang="0">
                    <a:pos x="130" y="57"/>
                  </a:cxn>
                  <a:cxn ang="0">
                    <a:pos x="134" y="48"/>
                  </a:cxn>
                  <a:cxn ang="0">
                    <a:pos x="139" y="38"/>
                  </a:cxn>
                  <a:cxn ang="0">
                    <a:pos x="144" y="33"/>
                  </a:cxn>
                  <a:cxn ang="0">
                    <a:pos x="149" y="29"/>
                  </a:cxn>
                  <a:cxn ang="0">
                    <a:pos x="154" y="19"/>
                  </a:cxn>
                  <a:cxn ang="0">
                    <a:pos x="158" y="14"/>
                  </a:cxn>
                  <a:cxn ang="0">
                    <a:pos x="163" y="14"/>
                  </a:cxn>
                  <a:cxn ang="0">
                    <a:pos x="168" y="9"/>
                  </a:cxn>
                  <a:cxn ang="0">
                    <a:pos x="178" y="5"/>
                  </a:cxn>
                  <a:cxn ang="0">
                    <a:pos x="182" y="5"/>
                  </a:cxn>
                  <a:cxn ang="0">
                    <a:pos x="187" y="0"/>
                  </a:cxn>
                  <a:cxn ang="0">
                    <a:pos x="192" y="0"/>
                  </a:cxn>
                  <a:cxn ang="0">
                    <a:pos x="201" y="0"/>
                  </a:cxn>
                  <a:cxn ang="0">
                    <a:pos x="206" y="0"/>
                  </a:cxn>
                  <a:cxn ang="0">
                    <a:pos x="216" y="0"/>
                  </a:cxn>
                  <a:cxn ang="0">
                    <a:pos x="221" y="0"/>
                  </a:cxn>
                  <a:cxn ang="0">
                    <a:pos x="230" y="0"/>
                  </a:cxn>
                  <a:cxn ang="0">
                    <a:pos x="235" y="0"/>
                  </a:cxn>
                  <a:cxn ang="0">
                    <a:pos x="245" y="5"/>
                  </a:cxn>
                  <a:cxn ang="0">
                    <a:pos x="254" y="5"/>
                  </a:cxn>
                  <a:cxn ang="0">
                    <a:pos x="264" y="9"/>
                  </a:cxn>
                  <a:cxn ang="0">
                    <a:pos x="273" y="14"/>
                  </a:cxn>
                  <a:cxn ang="0">
                    <a:pos x="278" y="19"/>
                  </a:cxn>
                  <a:cxn ang="0">
                    <a:pos x="240" y="115"/>
                  </a:cxn>
                  <a:cxn ang="0">
                    <a:pos x="230" y="110"/>
                  </a:cxn>
                  <a:cxn ang="0">
                    <a:pos x="225" y="110"/>
                  </a:cxn>
                  <a:cxn ang="0">
                    <a:pos x="221" y="110"/>
                  </a:cxn>
                  <a:cxn ang="0">
                    <a:pos x="216" y="106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1" y="106"/>
                  </a:cxn>
                  <a:cxn ang="0">
                    <a:pos x="201" y="106"/>
                  </a:cxn>
                  <a:cxn ang="0">
                    <a:pos x="192" y="106"/>
                  </a:cxn>
                  <a:cxn ang="0">
                    <a:pos x="187" y="106"/>
                  </a:cxn>
                  <a:cxn ang="0">
                    <a:pos x="182" y="110"/>
                  </a:cxn>
                  <a:cxn ang="0">
                    <a:pos x="178" y="110"/>
                  </a:cxn>
                  <a:cxn ang="0">
                    <a:pos x="168" y="115"/>
                  </a:cxn>
                  <a:cxn ang="0">
                    <a:pos x="168" y="115"/>
                  </a:cxn>
                  <a:cxn ang="0">
                    <a:pos x="163" y="120"/>
                  </a:cxn>
                  <a:cxn ang="0">
                    <a:pos x="158" y="130"/>
                  </a:cxn>
                  <a:cxn ang="0">
                    <a:pos x="154" y="134"/>
                  </a:cxn>
                  <a:cxn ang="0">
                    <a:pos x="149" y="149"/>
                  </a:cxn>
                  <a:cxn ang="0">
                    <a:pos x="144" y="158"/>
                  </a:cxn>
                  <a:cxn ang="0">
                    <a:pos x="139" y="173"/>
                  </a:cxn>
                  <a:cxn ang="0">
                    <a:pos x="139" y="187"/>
                  </a:cxn>
                  <a:cxn ang="0">
                    <a:pos x="139" y="206"/>
                  </a:cxn>
                  <a:cxn ang="0">
                    <a:pos x="134" y="226"/>
                  </a:cxn>
                  <a:cxn ang="0">
                    <a:pos x="134" y="245"/>
                  </a:cxn>
                  <a:cxn ang="0">
                    <a:pos x="134" y="365"/>
                  </a:cxn>
                  <a:cxn ang="0">
                    <a:pos x="0" y="365"/>
                  </a:cxn>
                  <a:cxn ang="0">
                    <a:pos x="0" y="5"/>
                  </a:cxn>
                </a:cxnLst>
                <a:rect l="0" t="0" r="r" b="b"/>
                <a:pathLst>
                  <a:path w="278" h="365">
                    <a:moveTo>
                      <a:pt x="0" y="5"/>
                    </a:moveTo>
                    <a:lnTo>
                      <a:pt x="125" y="5"/>
                    </a:lnTo>
                    <a:lnTo>
                      <a:pt x="125" y="67"/>
                    </a:lnTo>
                    <a:lnTo>
                      <a:pt x="130" y="57"/>
                    </a:lnTo>
                    <a:lnTo>
                      <a:pt x="134" y="48"/>
                    </a:lnTo>
                    <a:lnTo>
                      <a:pt x="139" y="38"/>
                    </a:lnTo>
                    <a:lnTo>
                      <a:pt x="144" y="33"/>
                    </a:lnTo>
                    <a:lnTo>
                      <a:pt x="149" y="29"/>
                    </a:lnTo>
                    <a:lnTo>
                      <a:pt x="154" y="19"/>
                    </a:lnTo>
                    <a:lnTo>
                      <a:pt x="158" y="14"/>
                    </a:lnTo>
                    <a:lnTo>
                      <a:pt x="163" y="14"/>
                    </a:lnTo>
                    <a:lnTo>
                      <a:pt x="168" y="9"/>
                    </a:lnTo>
                    <a:lnTo>
                      <a:pt x="178" y="5"/>
                    </a:lnTo>
                    <a:lnTo>
                      <a:pt x="182" y="5"/>
                    </a:lnTo>
                    <a:lnTo>
                      <a:pt x="187" y="0"/>
                    </a:lnTo>
                    <a:lnTo>
                      <a:pt x="192" y="0"/>
                    </a:lnTo>
                    <a:lnTo>
                      <a:pt x="201" y="0"/>
                    </a:lnTo>
                    <a:lnTo>
                      <a:pt x="206" y="0"/>
                    </a:lnTo>
                    <a:lnTo>
                      <a:pt x="216" y="0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35" y="0"/>
                    </a:lnTo>
                    <a:lnTo>
                      <a:pt x="245" y="5"/>
                    </a:lnTo>
                    <a:lnTo>
                      <a:pt x="254" y="5"/>
                    </a:lnTo>
                    <a:lnTo>
                      <a:pt x="264" y="9"/>
                    </a:lnTo>
                    <a:lnTo>
                      <a:pt x="273" y="14"/>
                    </a:lnTo>
                    <a:lnTo>
                      <a:pt x="278" y="19"/>
                    </a:lnTo>
                    <a:lnTo>
                      <a:pt x="240" y="115"/>
                    </a:lnTo>
                    <a:lnTo>
                      <a:pt x="230" y="110"/>
                    </a:lnTo>
                    <a:lnTo>
                      <a:pt x="225" y="110"/>
                    </a:lnTo>
                    <a:lnTo>
                      <a:pt x="221" y="110"/>
                    </a:lnTo>
                    <a:lnTo>
                      <a:pt x="216" y="106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201" y="106"/>
                    </a:lnTo>
                    <a:lnTo>
                      <a:pt x="192" y="106"/>
                    </a:lnTo>
                    <a:lnTo>
                      <a:pt x="187" y="106"/>
                    </a:lnTo>
                    <a:lnTo>
                      <a:pt x="182" y="110"/>
                    </a:lnTo>
                    <a:lnTo>
                      <a:pt x="178" y="110"/>
                    </a:lnTo>
                    <a:lnTo>
                      <a:pt x="168" y="115"/>
                    </a:lnTo>
                    <a:lnTo>
                      <a:pt x="168" y="115"/>
                    </a:lnTo>
                    <a:lnTo>
                      <a:pt x="163" y="120"/>
                    </a:lnTo>
                    <a:lnTo>
                      <a:pt x="158" y="130"/>
                    </a:lnTo>
                    <a:lnTo>
                      <a:pt x="154" y="134"/>
                    </a:lnTo>
                    <a:lnTo>
                      <a:pt x="149" y="149"/>
                    </a:lnTo>
                    <a:lnTo>
                      <a:pt x="144" y="158"/>
                    </a:lnTo>
                    <a:lnTo>
                      <a:pt x="139" y="173"/>
                    </a:lnTo>
                    <a:lnTo>
                      <a:pt x="139" y="187"/>
                    </a:lnTo>
                    <a:lnTo>
                      <a:pt x="139" y="206"/>
                    </a:lnTo>
                    <a:lnTo>
                      <a:pt x="134" y="226"/>
                    </a:lnTo>
                    <a:lnTo>
                      <a:pt x="134" y="245"/>
                    </a:lnTo>
                    <a:lnTo>
                      <a:pt x="134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2" name="Freeform 20"/>
              <xdr:cNvSpPr>
                <a:spLocks/>
              </xdr:cNvSpPr>
            </xdr:nvSpPr>
            <xdr:spPr bwMode="auto">
              <a:xfrm>
                <a:off x="4689" y="2296"/>
                <a:ext cx="268" cy="505"/>
              </a:xfrm>
              <a:custGeom>
                <a:avLst/>
                <a:gdLst/>
                <a:ahLst/>
                <a:cxnLst>
                  <a:cxn ang="0">
                    <a:pos x="187" y="135"/>
                  </a:cxn>
                  <a:cxn ang="0">
                    <a:pos x="264" y="236"/>
                  </a:cxn>
                  <a:cxn ang="0">
                    <a:pos x="187" y="365"/>
                  </a:cxn>
                  <a:cxn ang="0">
                    <a:pos x="187" y="375"/>
                  </a:cxn>
                  <a:cxn ang="0">
                    <a:pos x="187" y="385"/>
                  </a:cxn>
                  <a:cxn ang="0">
                    <a:pos x="187" y="389"/>
                  </a:cxn>
                  <a:cxn ang="0">
                    <a:pos x="192" y="394"/>
                  </a:cxn>
                  <a:cxn ang="0">
                    <a:pos x="196" y="399"/>
                  </a:cxn>
                  <a:cxn ang="0">
                    <a:pos x="201" y="404"/>
                  </a:cxn>
                  <a:cxn ang="0">
                    <a:pos x="206" y="404"/>
                  </a:cxn>
                  <a:cxn ang="0">
                    <a:pos x="216" y="409"/>
                  </a:cxn>
                  <a:cxn ang="0">
                    <a:pos x="225" y="404"/>
                  </a:cxn>
                  <a:cxn ang="0">
                    <a:pos x="235" y="404"/>
                  </a:cxn>
                  <a:cxn ang="0">
                    <a:pos x="244" y="404"/>
                  </a:cxn>
                  <a:cxn ang="0">
                    <a:pos x="259" y="399"/>
                  </a:cxn>
                  <a:cxn ang="0">
                    <a:pos x="254" y="495"/>
                  </a:cxn>
                  <a:cxn ang="0">
                    <a:pos x="230" y="500"/>
                  </a:cxn>
                  <a:cxn ang="0">
                    <a:pos x="206" y="505"/>
                  </a:cxn>
                  <a:cxn ang="0">
                    <a:pos x="182" y="505"/>
                  </a:cxn>
                  <a:cxn ang="0">
                    <a:pos x="158" y="505"/>
                  </a:cxn>
                  <a:cxn ang="0">
                    <a:pos x="139" y="500"/>
                  </a:cxn>
                  <a:cxn ang="0">
                    <a:pos x="120" y="500"/>
                  </a:cxn>
                  <a:cxn ang="0">
                    <a:pos x="105" y="495"/>
                  </a:cxn>
                  <a:cxn ang="0">
                    <a:pos x="91" y="486"/>
                  </a:cxn>
                  <a:cxn ang="0">
                    <a:pos x="81" y="481"/>
                  </a:cxn>
                  <a:cxn ang="0">
                    <a:pos x="72" y="471"/>
                  </a:cxn>
                  <a:cxn ang="0">
                    <a:pos x="62" y="457"/>
                  </a:cxn>
                  <a:cxn ang="0">
                    <a:pos x="57" y="442"/>
                  </a:cxn>
                  <a:cxn ang="0">
                    <a:pos x="52" y="428"/>
                  </a:cxn>
                  <a:cxn ang="0">
                    <a:pos x="52" y="404"/>
                  </a:cxn>
                  <a:cxn ang="0">
                    <a:pos x="48" y="380"/>
                  </a:cxn>
                  <a:cxn ang="0">
                    <a:pos x="48" y="236"/>
                  </a:cxn>
                  <a:cxn ang="0">
                    <a:pos x="0" y="135"/>
                  </a:cxn>
                  <a:cxn ang="0">
                    <a:pos x="48" y="72"/>
                  </a:cxn>
                </a:cxnLst>
                <a:rect l="0" t="0" r="r" b="b"/>
                <a:pathLst>
                  <a:path w="268" h="505">
                    <a:moveTo>
                      <a:pt x="187" y="0"/>
                    </a:moveTo>
                    <a:lnTo>
                      <a:pt x="187" y="135"/>
                    </a:lnTo>
                    <a:lnTo>
                      <a:pt x="264" y="135"/>
                    </a:lnTo>
                    <a:lnTo>
                      <a:pt x="264" y="236"/>
                    </a:lnTo>
                    <a:lnTo>
                      <a:pt x="187" y="236"/>
                    </a:lnTo>
                    <a:lnTo>
                      <a:pt x="187" y="365"/>
                    </a:lnTo>
                    <a:lnTo>
                      <a:pt x="187" y="370"/>
                    </a:lnTo>
                    <a:lnTo>
                      <a:pt x="187" y="375"/>
                    </a:lnTo>
                    <a:lnTo>
                      <a:pt x="187" y="380"/>
                    </a:lnTo>
                    <a:lnTo>
                      <a:pt x="187" y="385"/>
                    </a:lnTo>
                    <a:lnTo>
                      <a:pt x="187" y="389"/>
                    </a:lnTo>
                    <a:lnTo>
                      <a:pt x="187" y="389"/>
                    </a:lnTo>
                    <a:lnTo>
                      <a:pt x="192" y="394"/>
                    </a:lnTo>
                    <a:lnTo>
                      <a:pt x="192" y="394"/>
                    </a:lnTo>
                    <a:lnTo>
                      <a:pt x="192" y="399"/>
                    </a:lnTo>
                    <a:lnTo>
                      <a:pt x="196" y="399"/>
                    </a:lnTo>
                    <a:lnTo>
                      <a:pt x="196" y="404"/>
                    </a:lnTo>
                    <a:lnTo>
                      <a:pt x="201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20" y="409"/>
                    </a:lnTo>
                    <a:lnTo>
                      <a:pt x="225" y="404"/>
                    </a:lnTo>
                    <a:lnTo>
                      <a:pt x="230" y="404"/>
                    </a:lnTo>
                    <a:lnTo>
                      <a:pt x="235" y="404"/>
                    </a:lnTo>
                    <a:lnTo>
                      <a:pt x="240" y="404"/>
                    </a:lnTo>
                    <a:lnTo>
                      <a:pt x="244" y="404"/>
                    </a:lnTo>
                    <a:lnTo>
                      <a:pt x="249" y="399"/>
                    </a:lnTo>
                    <a:lnTo>
                      <a:pt x="259" y="399"/>
                    </a:lnTo>
                    <a:lnTo>
                      <a:pt x="268" y="495"/>
                    </a:lnTo>
                    <a:lnTo>
                      <a:pt x="254" y="495"/>
                    </a:lnTo>
                    <a:lnTo>
                      <a:pt x="244" y="500"/>
                    </a:lnTo>
                    <a:lnTo>
                      <a:pt x="230" y="500"/>
                    </a:lnTo>
                    <a:lnTo>
                      <a:pt x="220" y="500"/>
                    </a:lnTo>
                    <a:lnTo>
                      <a:pt x="206" y="505"/>
                    </a:lnTo>
                    <a:lnTo>
                      <a:pt x="196" y="505"/>
                    </a:lnTo>
                    <a:lnTo>
                      <a:pt x="182" y="505"/>
                    </a:lnTo>
                    <a:lnTo>
                      <a:pt x="172" y="505"/>
                    </a:lnTo>
                    <a:lnTo>
                      <a:pt x="158" y="505"/>
                    </a:lnTo>
                    <a:lnTo>
                      <a:pt x="148" y="505"/>
                    </a:lnTo>
                    <a:lnTo>
                      <a:pt x="139" y="500"/>
                    </a:lnTo>
                    <a:lnTo>
                      <a:pt x="129" y="500"/>
                    </a:lnTo>
                    <a:lnTo>
                      <a:pt x="120" y="500"/>
                    </a:lnTo>
                    <a:lnTo>
                      <a:pt x="110" y="495"/>
                    </a:lnTo>
                    <a:lnTo>
                      <a:pt x="105" y="495"/>
                    </a:lnTo>
                    <a:lnTo>
                      <a:pt x="96" y="490"/>
                    </a:lnTo>
                    <a:lnTo>
                      <a:pt x="91" y="486"/>
                    </a:lnTo>
                    <a:lnTo>
                      <a:pt x="86" y="486"/>
                    </a:lnTo>
                    <a:lnTo>
                      <a:pt x="81" y="481"/>
                    </a:lnTo>
                    <a:lnTo>
                      <a:pt x="76" y="476"/>
                    </a:lnTo>
                    <a:lnTo>
                      <a:pt x="72" y="471"/>
                    </a:lnTo>
                    <a:lnTo>
                      <a:pt x="67" y="462"/>
                    </a:lnTo>
                    <a:lnTo>
                      <a:pt x="62" y="457"/>
                    </a:lnTo>
                    <a:lnTo>
                      <a:pt x="62" y="452"/>
                    </a:lnTo>
                    <a:lnTo>
                      <a:pt x="57" y="442"/>
                    </a:lnTo>
                    <a:lnTo>
                      <a:pt x="57" y="437"/>
                    </a:lnTo>
                    <a:lnTo>
                      <a:pt x="52" y="428"/>
                    </a:lnTo>
                    <a:lnTo>
                      <a:pt x="52" y="413"/>
                    </a:lnTo>
                    <a:lnTo>
                      <a:pt x="52" y="404"/>
                    </a:lnTo>
                    <a:lnTo>
                      <a:pt x="48" y="389"/>
                    </a:lnTo>
                    <a:lnTo>
                      <a:pt x="48" y="380"/>
                    </a:lnTo>
                    <a:lnTo>
                      <a:pt x="48" y="365"/>
                    </a:lnTo>
                    <a:lnTo>
                      <a:pt x="48" y="236"/>
                    </a:lnTo>
                    <a:lnTo>
                      <a:pt x="0" y="236"/>
                    </a:lnTo>
                    <a:lnTo>
                      <a:pt x="0" y="135"/>
                    </a:lnTo>
                    <a:lnTo>
                      <a:pt x="48" y="135"/>
                    </a:lnTo>
                    <a:lnTo>
                      <a:pt x="48" y="72"/>
                    </a:lnTo>
                    <a:lnTo>
                      <a:pt x="187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3" name="Freeform 21"/>
              <xdr:cNvSpPr>
                <a:spLocks/>
              </xdr:cNvSpPr>
            </xdr:nvSpPr>
            <xdr:spPr bwMode="auto">
              <a:xfrm>
                <a:off x="4991" y="2426"/>
                <a:ext cx="384" cy="375"/>
              </a:xfrm>
              <a:custGeom>
                <a:avLst/>
                <a:gdLst/>
                <a:ahLst/>
                <a:cxnLst>
                  <a:cxn ang="0">
                    <a:pos x="144" y="264"/>
                  </a:cxn>
                  <a:cxn ang="0">
                    <a:pos x="154" y="283"/>
                  </a:cxn>
                  <a:cxn ang="0">
                    <a:pos x="168" y="293"/>
                  </a:cxn>
                  <a:cxn ang="0">
                    <a:pos x="192" y="298"/>
                  </a:cxn>
                  <a:cxn ang="0">
                    <a:pos x="216" y="298"/>
                  </a:cxn>
                  <a:cxn ang="0">
                    <a:pos x="235" y="293"/>
                  </a:cxn>
                  <a:cxn ang="0">
                    <a:pos x="250" y="283"/>
                  </a:cxn>
                  <a:cxn ang="0">
                    <a:pos x="254" y="269"/>
                  </a:cxn>
                  <a:cxn ang="0">
                    <a:pos x="254" y="259"/>
                  </a:cxn>
                  <a:cxn ang="0">
                    <a:pos x="250" y="245"/>
                  </a:cxn>
                  <a:cxn ang="0">
                    <a:pos x="235" y="240"/>
                  </a:cxn>
                  <a:cxn ang="0">
                    <a:pos x="202" y="231"/>
                  </a:cxn>
                  <a:cxn ang="0">
                    <a:pos x="149" y="221"/>
                  </a:cxn>
                  <a:cxn ang="0">
                    <a:pos x="101" y="211"/>
                  </a:cxn>
                  <a:cxn ang="0">
                    <a:pos x="67" y="197"/>
                  </a:cxn>
                  <a:cxn ang="0">
                    <a:pos x="48" y="182"/>
                  </a:cxn>
                  <a:cxn ang="0">
                    <a:pos x="29" y="154"/>
                  </a:cxn>
                  <a:cxn ang="0">
                    <a:pos x="19" y="125"/>
                  </a:cxn>
                  <a:cxn ang="0">
                    <a:pos x="19" y="91"/>
                  </a:cxn>
                  <a:cxn ang="0">
                    <a:pos x="29" y="62"/>
                  </a:cxn>
                  <a:cxn ang="0">
                    <a:pos x="48" y="38"/>
                  </a:cxn>
                  <a:cxn ang="0">
                    <a:pos x="77" y="19"/>
                  </a:cxn>
                  <a:cxn ang="0">
                    <a:pos x="115" y="5"/>
                  </a:cxn>
                  <a:cxn ang="0">
                    <a:pos x="163" y="0"/>
                  </a:cxn>
                  <a:cxn ang="0">
                    <a:pos x="221" y="0"/>
                  </a:cxn>
                  <a:cxn ang="0">
                    <a:pos x="269" y="5"/>
                  </a:cxn>
                  <a:cxn ang="0">
                    <a:pos x="302" y="14"/>
                  </a:cxn>
                  <a:cxn ang="0">
                    <a:pos x="326" y="29"/>
                  </a:cxn>
                  <a:cxn ang="0">
                    <a:pos x="345" y="48"/>
                  </a:cxn>
                  <a:cxn ang="0">
                    <a:pos x="365" y="77"/>
                  </a:cxn>
                  <a:cxn ang="0">
                    <a:pos x="240" y="101"/>
                  </a:cxn>
                  <a:cxn ang="0">
                    <a:pos x="230" y="91"/>
                  </a:cxn>
                  <a:cxn ang="0">
                    <a:pos x="221" y="77"/>
                  </a:cxn>
                  <a:cxn ang="0">
                    <a:pos x="202" y="72"/>
                  </a:cxn>
                  <a:cxn ang="0">
                    <a:pos x="178" y="72"/>
                  </a:cxn>
                  <a:cxn ang="0">
                    <a:pos x="158" y="72"/>
                  </a:cxn>
                  <a:cxn ang="0">
                    <a:pos x="149" y="81"/>
                  </a:cxn>
                  <a:cxn ang="0">
                    <a:pos x="139" y="91"/>
                  </a:cxn>
                  <a:cxn ang="0">
                    <a:pos x="139" y="101"/>
                  </a:cxn>
                  <a:cxn ang="0">
                    <a:pos x="144" y="115"/>
                  </a:cxn>
                  <a:cxn ang="0">
                    <a:pos x="158" y="120"/>
                  </a:cxn>
                  <a:cxn ang="0">
                    <a:pos x="182" y="125"/>
                  </a:cxn>
                  <a:cxn ang="0">
                    <a:pos x="230" y="134"/>
                  </a:cxn>
                  <a:cxn ang="0">
                    <a:pos x="283" y="144"/>
                  </a:cxn>
                  <a:cxn ang="0">
                    <a:pos x="321" y="158"/>
                  </a:cxn>
                  <a:cxn ang="0">
                    <a:pos x="350" y="173"/>
                  </a:cxn>
                  <a:cxn ang="0">
                    <a:pos x="369" y="197"/>
                  </a:cxn>
                  <a:cxn ang="0">
                    <a:pos x="379" y="226"/>
                  </a:cxn>
                  <a:cxn ang="0">
                    <a:pos x="384" y="259"/>
                  </a:cxn>
                  <a:cxn ang="0">
                    <a:pos x="374" y="288"/>
                  </a:cxn>
                  <a:cxn ang="0">
                    <a:pos x="360" y="317"/>
                  </a:cxn>
                  <a:cxn ang="0">
                    <a:pos x="331" y="341"/>
                  </a:cxn>
                  <a:cxn ang="0">
                    <a:pos x="293" y="360"/>
                  </a:cxn>
                  <a:cxn ang="0">
                    <a:pos x="245" y="370"/>
                  </a:cxn>
                  <a:cxn ang="0">
                    <a:pos x="173" y="375"/>
                  </a:cxn>
                  <a:cxn ang="0">
                    <a:pos x="96" y="365"/>
                  </a:cxn>
                  <a:cxn ang="0">
                    <a:pos x="43" y="341"/>
                  </a:cxn>
                  <a:cxn ang="0">
                    <a:pos x="14" y="303"/>
                  </a:cxn>
                </a:cxnLst>
                <a:rect l="0" t="0" r="r" b="b"/>
                <a:pathLst>
                  <a:path w="384" h="375">
                    <a:moveTo>
                      <a:pt x="0" y="264"/>
                    </a:moveTo>
                    <a:lnTo>
                      <a:pt x="139" y="255"/>
                    </a:lnTo>
                    <a:lnTo>
                      <a:pt x="139" y="259"/>
                    </a:lnTo>
                    <a:lnTo>
                      <a:pt x="144" y="264"/>
                    </a:lnTo>
                    <a:lnTo>
                      <a:pt x="144" y="269"/>
                    </a:lnTo>
                    <a:lnTo>
                      <a:pt x="149" y="274"/>
                    </a:lnTo>
                    <a:lnTo>
                      <a:pt x="154" y="279"/>
                    </a:lnTo>
                    <a:lnTo>
                      <a:pt x="154" y="283"/>
                    </a:lnTo>
                    <a:lnTo>
                      <a:pt x="158" y="283"/>
                    </a:lnTo>
                    <a:lnTo>
                      <a:pt x="163" y="288"/>
                    </a:lnTo>
                    <a:lnTo>
                      <a:pt x="168" y="293"/>
                    </a:lnTo>
                    <a:lnTo>
                      <a:pt x="168" y="293"/>
                    </a:lnTo>
                    <a:lnTo>
                      <a:pt x="173" y="293"/>
                    </a:lnTo>
                    <a:lnTo>
                      <a:pt x="178" y="298"/>
                    </a:lnTo>
                    <a:lnTo>
                      <a:pt x="182" y="298"/>
                    </a:lnTo>
                    <a:lnTo>
                      <a:pt x="192" y="298"/>
                    </a:lnTo>
                    <a:lnTo>
                      <a:pt x="197" y="298"/>
                    </a:lnTo>
                    <a:lnTo>
                      <a:pt x="202" y="298"/>
                    </a:lnTo>
                    <a:lnTo>
                      <a:pt x="211" y="298"/>
                    </a:lnTo>
                    <a:lnTo>
                      <a:pt x="216" y="298"/>
                    </a:lnTo>
                    <a:lnTo>
                      <a:pt x="221" y="298"/>
                    </a:lnTo>
                    <a:lnTo>
                      <a:pt x="226" y="298"/>
                    </a:lnTo>
                    <a:lnTo>
                      <a:pt x="230" y="293"/>
                    </a:lnTo>
                    <a:lnTo>
                      <a:pt x="235" y="293"/>
                    </a:lnTo>
                    <a:lnTo>
                      <a:pt x="240" y="288"/>
                    </a:lnTo>
                    <a:lnTo>
                      <a:pt x="245" y="288"/>
                    </a:lnTo>
                    <a:lnTo>
                      <a:pt x="250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4" y="274"/>
                    </a:lnTo>
                    <a:lnTo>
                      <a:pt x="254" y="269"/>
                    </a:lnTo>
                    <a:lnTo>
                      <a:pt x="254" y="269"/>
                    </a:lnTo>
                    <a:lnTo>
                      <a:pt x="259" y="264"/>
                    </a:lnTo>
                    <a:lnTo>
                      <a:pt x="254" y="259"/>
                    </a:lnTo>
                    <a:lnTo>
                      <a:pt x="254" y="259"/>
                    </a:lnTo>
                    <a:lnTo>
                      <a:pt x="254" y="255"/>
                    </a:lnTo>
                    <a:lnTo>
                      <a:pt x="254" y="250"/>
                    </a:lnTo>
                    <a:lnTo>
                      <a:pt x="250" y="250"/>
                    </a:lnTo>
                    <a:lnTo>
                      <a:pt x="250" y="245"/>
                    </a:lnTo>
                    <a:lnTo>
                      <a:pt x="245" y="245"/>
                    </a:lnTo>
                    <a:lnTo>
                      <a:pt x="240" y="240"/>
                    </a:lnTo>
                    <a:lnTo>
                      <a:pt x="240" y="240"/>
                    </a:lnTo>
                    <a:lnTo>
                      <a:pt x="235" y="240"/>
                    </a:lnTo>
                    <a:lnTo>
                      <a:pt x="226" y="235"/>
                    </a:lnTo>
                    <a:lnTo>
                      <a:pt x="221" y="235"/>
                    </a:lnTo>
                    <a:lnTo>
                      <a:pt x="211" y="235"/>
                    </a:lnTo>
                    <a:lnTo>
                      <a:pt x="202" y="231"/>
                    </a:lnTo>
                    <a:lnTo>
                      <a:pt x="192" y="231"/>
                    </a:lnTo>
                    <a:lnTo>
                      <a:pt x="182" y="226"/>
                    </a:lnTo>
                    <a:lnTo>
                      <a:pt x="163" y="226"/>
                    </a:lnTo>
                    <a:lnTo>
                      <a:pt x="149" y="221"/>
                    </a:lnTo>
                    <a:lnTo>
                      <a:pt x="134" y="216"/>
                    </a:lnTo>
                    <a:lnTo>
                      <a:pt x="120" y="216"/>
                    </a:lnTo>
                    <a:lnTo>
                      <a:pt x="110" y="211"/>
                    </a:lnTo>
                    <a:lnTo>
                      <a:pt x="101" y="211"/>
                    </a:lnTo>
                    <a:lnTo>
                      <a:pt x="91" y="206"/>
                    </a:lnTo>
                    <a:lnTo>
                      <a:pt x="82" y="206"/>
                    </a:lnTo>
                    <a:lnTo>
                      <a:pt x="77" y="202"/>
                    </a:lnTo>
                    <a:lnTo>
                      <a:pt x="67" y="197"/>
                    </a:lnTo>
                    <a:lnTo>
                      <a:pt x="62" y="192"/>
                    </a:lnTo>
                    <a:lnTo>
                      <a:pt x="58" y="192"/>
                    </a:lnTo>
                    <a:lnTo>
                      <a:pt x="53" y="187"/>
                    </a:lnTo>
                    <a:lnTo>
                      <a:pt x="48" y="182"/>
                    </a:lnTo>
                    <a:lnTo>
                      <a:pt x="38" y="173"/>
                    </a:lnTo>
                    <a:lnTo>
                      <a:pt x="34" y="168"/>
                    </a:lnTo>
                    <a:lnTo>
                      <a:pt x="34" y="163"/>
                    </a:lnTo>
                    <a:lnTo>
                      <a:pt x="29" y="154"/>
                    </a:lnTo>
                    <a:lnTo>
                      <a:pt x="24" y="149"/>
                    </a:lnTo>
                    <a:lnTo>
                      <a:pt x="19" y="139"/>
                    </a:lnTo>
                    <a:lnTo>
                      <a:pt x="19" y="134"/>
                    </a:lnTo>
                    <a:lnTo>
                      <a:pt x="19" y="125"/>
                    </a:lnTo>
                    <a:lnTo>
                      <a:pt x="19" y="120"/>
                    </a:lnTo>
                    <a:lnTo>
                      <a:pt x="14" y="110"/>
                    </a:lnTo>
                    <a:lnTo>
                      <a:pt x="19" y="101"/>
                    </a:lnTo>
                    <a:lnTo>
                      <a:pt x="19" y="91"/>
                    </a:lnTo>
                    <a:lnTo>
                      <a:pt x="19" y="86"/>
                    </a:lnTo>
                    <a:lnTo>
                      <a:pt x="24" y="77"/>
                    </a:lnTo>
                    <a:lnTo>
                      <a:pt x="24" y="72"/>
                    </a:lnTo>
                    <a:lnTo>
                      <a:pt x="29" y="62"/>
                    </a:lnTo>
                    <a:lnTo>
                      <a:pt x="34" y="57"/>
                    </a:lnTo>
                    <a:lnTo>
                      <a:pt x="38" y="48"/>
                    </a:lnTo>
                    <a:lnTo>
                      <a:pt x="43" y="43"/>
                    </a:lnTo>
                    <a:lnTo>
                      <a:pt x="48" y="38"/>
                    </a:lnTo>
                    <a:lnTo>
                      <a:pt x="53" y="33"/>
                    </a:lnTo>
                    <a:lnTo>
                      <a:pt x="62" y="29"/>
                    </a:lnTo>
                    <a:lnTo>
                      <a:pt x="67" y="24"/>
                    </a:lnTo>
                    <a:lnTo>
                      <a:pt x="77" y="19"/>
                    </a:lnTo>
                    <a:lnTo>
                      <a:pt x="86" y="14"/>
                    </a:lnTo>
                    <a:lnTo>
                      <a:pt x="96" y="9"/>
                    </a:lnTo>
                    <a:lnTo>
                      <a:pt x="106" y="9"/>
                    </a:lnTo>
                    <a:lnTo>
                      <a:pt x="115" y="5"/>
                    </a:lnTo>
                    <a:lnTo>
                      <a:pt x="125" y="5"/>
                    </a:lnTo>
                    <a:lnTo>
                      <a:pt x="134" y="0"/>
                    </a:lnTo>
                    <a:lnTo>
                      <a:pt x="149" y="0"/>
                    </a:lnTo>
                    <a:lnTo>
                      <a:pt x="163" y="0"/>
                    </a:lnTo>
                    <a:lnTo>
                      <a:pt x="178" y="0"/>
                    </a:lnTo>
                    <a:lnTo>
                      <a:pt x="192" y="0"/>
                    </a:lnTo>
                    <a:lnTo>
                      <a:pt x="206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45" y="0"/>
                    </a:lnTo>
                    <a:lnTo>
                      <a:pt x="259" y="0"/>
                    </a:lnTo>
                    <a:lnTo>
                      <a:pt x="269" y="5"/>
                    </a:lnTo>
                    <a:lnTo>
                      <a:pt x="278" y="5"/>
                    </a:lnTo>
                    <a:lnTo>
                      <a:pt x="288" y="9"/>
                    </a:lnTo>
                    <a:lnTo>
                      <a:pt x="293" y="9"/>
                    </a:lnTo>
                    <a:lnTo>
                      <a:pt x="302" y="14"/>
                    </a:lnTo>
                    <a:lnTo>
                      <a:pt x="307" y="14"/>
                    </a:lnTo>
                    <a:lnTo>
                      <a:pt x="312" y="19"/>
                    </a:lnTo>
                    <a:lnTo>
                      <a:pt x="321" y="24"/>
                    </a:lnTo>
                    <a:lnTo>
                      <a:pt x="326" y="29"/>
                    </a:lnTo>
                    <a:lnTo>
                      <a:pt x="331" y="33"/>
                    </a:lnTo>
                    <a:lnTo>
                      <a:pt x="336" y="38"/>
                    </a:lnTo>
                    <a:lnTo>
                      <a:pt x="341" y="43"/>
                    </a:lnTo>
                    <a:lnTo>
                      <a:pt x="345" y="48"/>
                    </a:lnTo>
                    <a:lnTo>
                      <a:pt x="350" y="57"/>
                    </a:lnTo>
                    <a:lnTo>
                      <a:pt x="355" y="62"/>
                    </a:lnTo>
                    <a:lnTo>
                      <a:pt x="360" y="72"/>
                    </a:lnTo>
                    <a:lnTo>
                      <a:pt x="365" y="77"/>
                    </a:lnTo>
                    <a:lnTo>
                      <a:pt x="369" y="86"/>
                    </a:lnTo>
                    <a:lnTo>
                      <a:pt x="369" y="96"/>
                    </a:lnTo>
                    <a:lnTo>
                      <a:pt x="240" y="106"/>
                    </a:lnTo>
                    <a:lnTo>
                      <a:pt x="240" y="101"/>
                    </a:lnTo>
                    <a:lnTo>
                      <a:pt x="235" y="101"/>
                    </a:lnTo>
                    <a:lnTo>
                      <a:pt x="235" y="96"/>
                    </a:lnTo>
                    <a:lnTo>
                      <a:pt x="235" y="91"/>
                    </a:lnTo>
                    <a:lnTo>
                      <a:pt x="230" y="91"/>
                    </a:lnTo>
                    <a:lnTo>
                      <a:pt x="230" y="86"/>
                    </a:lnTo>
                    <a:lnTo>
                      <a:pt x="226" y="81"/>
                    </a:lnTo>
                    <a:lnTo>
                      <a:pt x="226" y="81"/>
                    </a:lnTo>
                    <a:lnTo>
                      <a:pt x="221" y="77"/>
                    </a:lnTo>
                    <a:lnTo>
                      <a:pt x="216" y="77"/>
                    </a:lnTo>
                    <a:lnTo>
                      <a:pt x="211" y="77"/>
                    </a:lnTo>
                    <a:lnTo>
                      <a:pt x="206" y="72"/>
                    </a:lnTo>
                    <a:lnTo>
                      <a:pt x="202" y="72"/>
                    </a:lnTo>
                    <a:lnTo>
                      <a:pt x="197" y="72"/>
                    </a:lnTo>
                    <a:lnTo>
                      <a:pt x="192" y="72"/>
                    </a:lnTo>
                    <a:lnTo>
                      <a:pt x="182" y="72"/>
                    </a:lnTo>
                    <a:lnTo>
                      <a:pt x="178" y="72"/>
                    </a:lnTo>
                    <a:lnTo>
                      <a:pt x="173" y="72"/>
                    </a:lnTo>
                    <a:lnTo>
                      <a:pt x="168" y="72"/>
                    </a:lnTo>
                    <a:lnTo>
                      <a:pt x="163" y="72"/>
                    </a:lnTo>
                    <a:lnTo>
                      <a:pt x="158" y="72"/>
                    </a:lnTo>
                    <a:lnTo>
                      <a:pt x="158" y="77"/>
                    </a:lnTo>
                    <a:lnTo>
                      <a:pt x="154" y="77"/>
                    </a:lnTo>
                    <a:lnTo>
                      <a:pt x="149" y="77"/>
                    </a:lnTo>
                    <a:lnTo>
                      <a:pt x="149" y="81"/>
                    </a:lnTo>
                    <a:lnTo>
                      <a:pt x="144" y="81"/>
                    </a:lnTo>
                    <a:lnTo>
                      <a:pt x="144" y="86"/>
                    </a:lnTo>
                    <a:lnTo>
                      <a:pt x="144" y="86"/>
                    </a:lnTo>
                    <a:lnTo>
                      <a:pt x="139" y="91"/>
                    </a:lnTo>
                    <a:lnTo>
                      <a:pt x="139" y="91"/>
                    </a:lnTo>
                    <a:lnTo>
                      <a:pt x="139" y="96"/>
                    </a:lnTo>
                    <a:lnTo>
                      <a:pt x="139" y="101"/>
                    </a:lnTo>
                    <a:lnTo>
                      <a:pt x="139" y="101"/>
                    </a:lnTo>
                    <a:lnTo>
                      <a:pt x="139" y="106"/>
                    </a:lnTo>
                    <a:lnTo>
                      <a:pt x="139" y="110"/>
                    </a:lnTo>
                    <a:lnTo>
                      <a:pt x="144" y="110"/>
                    </a:lnTo>
                    <a:lnTo>
                      <a:pt x="144" y="115"/>
                    </a:lnTo>
                    <a:lnTo>
                      <a:pt x="149" y="115"/>
                    </a:lnTo>
                    <a:lnTo>
                      <a:pt x="149" y="115"/>
                    </a:lnTo>
                    <a:lnTo>
                      <a:pt x="154" y="120"/>
                    </a:lnTo>
                    <a:lnTo>
                      <a:pt x="158" y="120"/>
                    </a:lnTo>
                    <a:lnTo>
                      <a:pt x="163" y="125"/>
                    </a:lnTo>
                    <a:lnTo>
                      <a:pt x="168" y="125"/>
                    </a:lnTo>
                    <a:lnTo>
                      <a:pt x="173" y="125"/>
                    </a:lnTo>
                    <a:lnTo>
                      <a:pt x="182" y="125"/>
                    </a:lnTo>
                    <a:lnTo>
                      <a:pt x="192" y="130"/>
                    </a:lnTo>
                    <a:lnTo>
                      <a:pt x="202" y="130"/>
                    </a:lnTo>
                    <a:lnTo>
                      <a:pt x="211" y="130"/>
                    </a:lnTo>
                    <a:lnTo>
                      <a:pt x="230" y="134"/>
                    </a:lnTo>
                    <a:lnTo>
                      <a:pt x="245" y="134"/>
                    </a:lnTo>
                    <a:lnTo>
                      <a:pt x="259" y="139"/>
                    </a:lnTo>
                    <a:lnTo>
                      <a:pt x="273" y="139"/>
                    </a:lnTo>
                    <a:lnTo>
                      <a:pt x="283" y="144"/>
                    </a:lnTo>
                    <a:lnTo>
                      <a:pt x="293" y="149"/>
                    </a:lnTo>
                    <a:lnTo>
                      <a:pt x="307" y="149"/>
                    </a:lnTo>
                    <a:lnTo>
                      <a:pt x="312" y="154"/>
                    </a:lnTo>
                    <a:lnTo>
                      <a:pt x="321" y="158"/>
                    </a:lnTo>
                    <a:lnTo>
                      <a:pt x="331" y="158"/>
                    </a:lnTo>
                    <a:lnTo>
                      <a:pt x="336" y="163"/>
                    </a:lnTo>
                    <a:lnTo>
                      <a:pt x="345" y="168"/>
                    </a:lnTo>
                    <a:lnTo>
                      <a:pt x="350" y="173"/>
                    </a:lnTo>
                    <a:lnTo>
                      <a:pt x="355" y="182"/>
                    </a:lnTo>
                    <a:lnTo>
                      <a:pt x="360" y="187"/>
                    </a:lnTo>
                    <a:lnTo>
                      <a:pt x="365" y="192"/>
                    </a:lnTo>
                    <a:lnTo>
                      <a:pt x="369" y="197"/>
                    </a:lnTo>
                    <a:lnTo>
                      <a:pt x="374" y="206"/>
                    </a:lnTo>
                    <a:lnTo>
                      <a:pt x="374" y="211"/>
                    </a:lnTo>
                    <a:lnTo>
                      <a:pt x="379" y="221"/>
                    </a:lnTo>
                    <a:lnTo>
                      <a:pt x="379" y="226"/>
                    </a:lnTo>
                    <a:lnTo>
                      <a:pt x="384" y="235"/>
                    </a:lnTo>
                    <a:lnTo>
                      <a:pt x="384" y="240"/>
                    </a:lnTo>
                    <a:lnTo>
                      <a:pt x="384" y="250"/>
                    </a:lnTo>
                    <a:lnTo>
                      <a:pt x="384" y="259"/>
                    </a:lnTo>
                    <a:lnTo>
                      <a:pt x="384" y="264"/>
                    </a:lnTo>
                    <a:lnTo>
                      <a:pt x="379" y="274"/>
                    </a:lnTo>
                    <a:lnTo>
                      <a:pt x="379" y="279"/>
                    </a:lnTo>
                    <a:lnTo>
                      <a:pt x="374" y="288"/>
                    </a:lnTo>
                    <a:lnTo>
                      <a:pt x="374" y="293"/>
                    </a:lnTo>
                    <a:lnTo>
                      <a:pt x="369" y="303"/>
                    </a:lnTo>
                    <a:lnTo>
                      <a:pt x="365" y="312"/>
                    </a:lnTo>
                    <a:lnTo>
                      <a:pt x="360" y="317"/>
                    </a:lnTo>
                    <a:lnTo>
                      <a:pt x="355" y="322"/>
                    </a:lnTo>
                    <a:lnTo>
                      <a:pt x="345" y="332"/>
                    </a:lnTo>
                    <a:lnTo>
                      <a:pt x="341" y="336"/>
                    </a:lnTo>
                    <a:lnTo>
                      <a:pt x="331" y="341"/>
                    </a:lnTo>
                    <a:lnTo>
                      <a:pt x="321" y="346"/>
                    </a:lnTo>
                    <a:lnTo>
                      <a:pt x="317" y="351"/>
                    </a:lnTo>
                    <a:lnTo>
                      <a:pt x="307" y="356"/>
                    </a:lnTo>
                    <a:lnTo>
                      <a:pt x="293" y="360"/>
                    </a:lnTo>
                    <a:lnTo>
                      <a:pt x="283" y="365"/>
                    </a:lnTo>
                    <a:lnTo>
                      <a:pt x="269" y="370"/>
                    </a:lnTo>
                    <a:lnTo>
                      <a:pt x="259" y="370"/>
                    </a:lnTo>
                    <a:lnTo>
                      <a:pt x="245" y="370"/>
                    </a:lnTo>
                    <a:lnTo>
                      <a:pt x="230" y="375"/>
                    </a:lnTo>
                    <a:lnTo>
                      <a:pt x="211" y="375"/>
                    </a:lnTo>
                    <a:lnTo>
                      <a:pt x="197" y="375"/>
                    </a:lnTo>
                    <a:lnTo>
                      <a:pt x="173" y="375"/>
                    </a:lnTo>
                    <a:lnTo>
                      <a:pt x="149" y="375"/>
                    </a:lnTo>
                    <a:lnTo>
                      <a:pt x="130" y="370"/>
                    </a:lnTo>
                    <a:lnTo>
                      <a:pt x="110" y="365"/>
                    </a:lnTo>
                    <a:lnTo>
                      <a:pt x="96" y="365"/>
                    </a:lnTo>
                    <a:lnTo>
                      <a:pt x="82" y="360"/>
                    </a:lnTo>
                    <a:lnTo>
                      <a:pt x="67" y="351"/>
                    </a:lnTo>
                    <a:lnTo>
                      <a:pt x="53" y="346"/>
                    </a:lnTo>
                    <a:lnTo>
                      <a:pt x="43" y="341"/>
                    </a:lnTo>
                    <a:lnTo>
                      <a:pt x="38" y="332"/>
                    </a:lnTo>
                    <a:lnTo>
                      <a:pt x="29" y="322"/>
                    </a:lnTo>
                    <a:lnTo>
                      <a:pt x="19" y="312"/>
                    </a:lnTo>
                    <a:lnTo>
                      <a:pt x="14" y="303"/>
                    </a:lnTo>
                    <a:lnTo>
                      <a:pt x="10" y="293"/>
                    </a:lnTo>
                    <a:lnTo>
                      <a:pt x="5" y="279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4" name="Freeform 22"/>
              <xdr:cNvSpPr>
                <a:spLocks/>
              </xdr:cNvSpPr>
            </xdr:nvSpPr>
            <xdr:spPr bwMode="auto">
              <a:xfrm>
                <a:off x="5898" y="2426"/>
                <a:ext cx="379" cy="365"/>
              </a:xfrm>
              <a:custGeom>
                <a:avLst/>
                <a:gdLst/>
                <a:ahLst/>
                <a:cxnLst>
                  <a:cxn ang="0">
                    <a:pos x="129" y="5"/>
                  </a:cxn>
                  <a:cxn ang="0">
                    <a:pos x="139" y="57"/>
                  </a:cxn>
                  <a:cxn ang="0">
                    <a:pos x="153" y="38"/>
                  </a:cxn>
                  <a:cxn ang="0">
                    <a:pos x="168" y="29"/>
                  </a:cxn>
                  <a:cxn ang="0">
                    <a:pos x="182" y="19"/>
                  </a:cxn>
                  <a:cxn ang="0">
                    <a:pos x="197" y="9"/>
                  </a:cxn>
                  <a:cxn ang="0">
                    <a:pos x="211" y="5"/>
                  </a:cxn>
                  <a:cxn ang="0">
                    <a:pos x="230" y="0"/>
                  </a:cxn>
                  <a:cxn ang="0">
                    <a:pos x="249" y="0"/>
                  </a:cxn>
                  <a:cxn ang="0">
                    <a:pos x="273" y="0"/>
                  </a:cxn>
                  <a:cxn ang="0">
                    <a:pos x="297" y="5"/>
                  </a:cxn>
                  <a:cxn ang="0">
                    <a:pos x="321" y="9"/>
                  </a:cxn>
                  <a:cxn ang="0">
                    <a:pos x="341" y="24"/>
                  </a:cxn>
                  <a:cxn ang="0">
                    <a:pos x="355" y="43"/>
                  </a:cxn>
                  <a:cxn ang="0">
                    <a:pos x="369" y="62"/>
                  </a:cxn>
                  <a:cxn ang="0">
                    <a:pos x="379" y="91"/>
                  </a:cxn>
                  <a:cxn ang="0">
                    <a:pos x="379" y="120"/>
                  </a:cxn>
                  <a:cxn ang="0">
                    <a:pos x="379" y="365"/>
                  </a:cxn>
                  <a:cxn ang="0">
                    <a:pos x="245" y="168"/>
                  </a:cxn>
                  <a:cxn ang="0">
                    <a:pos x="245" y="154"/>
                  </a:cxn>
                  <a:cxn ang="0">
                    <a:pos x="240" y="139"/>
                  </a:cxn>
                  <a:cxn ang="0">
                    <a:pos x="235" y="130"/>
                  </a:cxn>
                  <a:cxn ang="0">
                    <a:pos x="230" y="120"/>
                  </a:cxn>
                  <a:cxn ang="0">
                    <a:pos x="225" y="115"/>
                  </a:cxn>
                  <a:cxn ang="0">
                    <a:pos x="216" y="110"/>
                  </a:cxn>
                  <a:cxn ang="0">
                    <a:pos x="206" y="106"/>
                  </a:cxn>
                  <a:cxn ang="0">
                    <a:pos x="197" y="106"/>
                  </a:cxn>
                  <a:cxn ang="0">
                    <a:pos x="182" y="106"/>
                  </a:cxn>
                  <a:cxn ang="0">
                    <a:pos x="173" y="110"/>
                  </a:cxn>
                  <a:cxn ang="0">
                    <a:pos x="163" y="115"/>
                  </a:cxn>
                  <a:cxn ang="0">
                    <a:pos x="153" y="125"/>
                  </a:cxn>
                  <a:cxn ang="0">
                    <a:pos x="149" y="134"/>
                  </a:cxn>
                  <a:cxn ang="0">
                    <a:pos x="144" y="154"/>
                  </a:cxn>
                  <a:cxn ang="0">
                    <a:pos x="139" y="168"/>
                  </a:cxn>
                  <a:cxn ang="0">
                    <a:pos x="139" y="192"/>
                  </a:cxn>
                  <a:cxn ang="0">
                    <a:pos x="0" y="365"/>
                  </a:cxn>
                </a:cxnLst>
                <a:rect l="0" t="0" r="r" b="b"/>
                <a:pathLst>
                  <a:path w="379" h="365">
                    <a:moveTo>
                      <a:pt x="0" y="5"/>
                    </a:moveTo>
                    <a:lnTo>
                      <a:pt x="129" y="5"/>
                    </a:lnTo>
                    <a:lnTo>
                      <a:pt x="129" y="62"/>
                    </a:lnTo>
                    <a:lnTo>
                      <a:pt x="139" y="57"/>
                    </a:lnTo>
                    <a:lnTo>
                      <a:pt x="144" y="48"/>
                    </a:lnTo>
                    <a:lnTo>
                      <a:pt x="153" y="38"/>
                    </a:lnTo>
                    <a:lnTo>
                      <a:pt x="158" y="33"/>
                    </a:lnTo>
                    <a:lnTo>
                      <a:pt x="168" y="29"/>
                    </a:lnTo>
                    <a:lnTo>
                      <a:pt x="173" y="24"/>
                    </a:lnTo>
                    <a:lnTo>
                      <a:pt x="182" y="19"/>
                    </a:lnTo>
                    <a:lnTo>
                      <a:pt x="187" y="14"/>
                    </a:lnTo>
                    <a:lnTo>
                      <a:pt x="197" y="9"/>
                    </a:lnTo>
                    <a:lnTo>
                      <a:pt x="201" y="5"/>
                    </a:lnTo>
                    <a:lnTo>
                      <a:pt x="211" y="5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40" y="0"/>
                    </a:lnTo>
                    <a:lnTo>
                      <a:pt x="249" y="0"/>
                    </a:lnTo>
                    <a:lnTo>
                      <a:pt x="259" y="0"/>
                    </a:lnTo>
                    <a:lnTo>
                      <a:pt x="273" y="0"/>
                    </a:lnTo>
                    <a:lnTo>
                      <a:pt x="288" y="0"/>
                    </a:lnTo>
                    <a:lnTo>
                      <a:pt x="297" y="5"/>
                    </a:lnTo>
                    <a:lnTo>
                      <a:pt x="312" y="5"/>
                    </a:lnTo>
                    <a:lnTo>
                      <a:pt x="321" y="9"/>
                    </a:lnTo>
                    <a:lnTo>
                      <a:pt x="331" y="19"/>
                    </a:lnTo>
                    <a:lnTo>
                      <a:pt x="341" y="24"/>
                    </a:lnTo>
                    <a:lnTo>
                      <a:pt x="350" y="33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69" y="62"/>
                    </a:lnTo>
                    <a:lnTo>
                      <a:pt x="374" y="77"/>
                    </a:lnTo>
                    <a:lnTo>
                      <a:pt x="379" y="91"/>
                    </a:lnTo>
                    <a:lnTo>
                      <a:pt x="379" y="106"/>
                    </a:lnTo>
                    <a:lnTo>
                      <a:pt x="379" y="120"/>
                    </a:lnTo>
                    <a:lnTo>
                      <a:pt x="379" y="139"/>
                    </a:lnTo>
                    <a:lnTo>
                      <a:pt x="379" y="365"/>
                    </a:lnTo>
                    <a:lnTo>
                      <a:pt x="245" y="365"/>
                    </a:lnTo>
                    <a:lnTo>
                      <a:pt x="245" y="168"/>
                    </a:lnTo>
                    <a:lnTo>
                      <a:pt x="245" y="158"/>
                    </a:lnTo>
                    <a:lnTo>
                      <a:pt x="245" y="154"/>
                    </a:lnTo>
                    <a:lnTo>
                      <a:pt x="240" y="144"/>
                    </a:lnTo>
                    <a:lnTo>
                      <a:pt x="240" y="139"/>
                    </a:lnTo>
                    <a:lnTo>
                      <a:pt x="240" y="134"/>
                    </a:lnTo>
                    <a:lnTo>
                      <a:pt x="235" y="130"/>
                    </a:lnTo>
                    <a:lnTo>
                      <a:pt x="235" y="125"/>
                    </a:lnTo>
                    <a:lnTo>
                      <a:pt x="230" y="120"/>
                    </a:lnTo>
                    <a:lnTo>
                      <a:pt x="225" y="115"/>
                    </a:lnTo>
                    <a:lnTo>
                      <a:pt x="225" y="115"/>
                    </a:lnTo>
                    <a:lnTo>
                      <a:pt x="221" y="110"/>
                    </a:lnTo>
                    <a:lnTo>
                      <a:pt x="216" y="110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197" y="106"/>
                    </a:lnTo>
                    <a:lnTo>
                      <a:pt x="192" y="106"/>
                    </a:lnTo>
                    <a:lnTo>
                      <a:pt x="182" y="106"/>
                    </a:lnTo>
                    <a:lnTo>
                      <a:pt x="177" y="110"/>
                    </a:lnTo>
                    <a:lnTo>
                      <a:pt x="173" y="110"/>
                    </a:lnTo>
                    <a:lnTo>
                      <a:pt x="168" y="115"/>
                    </a:lnTo>
                    <a:lnTo>
                      <a:pt x="163" y="115"/>
                    </a:lnTo>
                    <a:lnTo>
                      <a:pt x="158" y="120"/>
                    </a:lnTo>
                    <a:lnTo>
                      <a:pt x="153" y="125"/>
                    </a:lnTo>
                    <a:lnTo>
                      <a:pt x="153" y="130"/>
                    </a:lnTo>
                    <a:lnTo>
                      <a:pt x="149" y="134"/>
                    </a:lnTo>
                    <a:lnTo>
                      <a:pt x="144" y="144"/>
                    </a:lnTo>
                    <a:lnTo>
                      <a:pt x="144" y="154"/>
                    </a:lnTo>
                    <a:lnTo>
                      <a:pt x="144" y="158"/>
                    </a:lnTo>
                    <a:lnTo>
                      <a:pt x="139" y="168"/>
                    </a:lnTo>
                    <a:lnTo>
                      <a:pt x="139" y="182"/>
                    </a:lnTo>
                    <a:lnTo>
                      <a:pt x="139" y="192"/>
                    </a:lnTo>
                    <a:lnTo>
                      <a:pt x="139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</xdr:grpSp>
        <xdr:sp macro="" textlink="">
          <xdr:nvSpPr>
            <xdr:cNvPr id="6" name="Text Box 23"/>
            <xdr:cNvSpPr txBox="1">
              <a:spLocks noChangeArrowheads="1"/>
            </xdr:cNvSpPr>
          </xdr:nvSpPr>
          <xdr:spPr bwMode="auto">
            <a:xfrm>
              <a:off x="1320" y="1740"/>
              <a:ext cx="3510" cy="6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Petrel Robertson Consulting Ltd.</a:t>
              </a:r>
            </a:p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Global Petroleum Consulting</a:t>
              </a:r>
            </a:p>
            <a:p>
              <a:pPr algn="l" rtl="0">
                <a:defRPr sz="1000"/>
              </a:pPr>
              <a:endParaRPr lang="en-US" sz="800" b="0" i="0" u="none" strike="noStrike" baseline="0">
                <a:solidFill>
                  <a:srgbClr val="0000FF"/>
                </a:solidFill>
                <a:latin typeface="Calibri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10</xdr:col>
      <xdr:colOff>604935</xdr:colOff>
      <xdr:row>7</xdr:row>
      <xdr:rowOff>53851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4300" y="114300"/>
          <a:ext cx="8863110" cy="1111126"/>
          <a:chOff x="405" y="537"/>
          <a:chExt cx="11610" cy="1848"/>
        </a:xfrm>
      </xdr:grpSpPr>
      <xdr:sp macro="" textlink="">
        <xdr:nvSpPr>
          <xdr:cNvPr id="3" name="Line 2"/>
          <xdr:cNvSpPr>
            <a:spLocks noChangeShapeType="1"/>
          </xdr:cNvSpPr>
        </xdr:nvSpPr>
        <xdr:spPr bwMode="auto">
          <a:xfrm>
            <a:off x="405" y="2385"/>
            <a:ext cx="1161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591" y="537"/>
            <a:ext cx="4239" cy="1833"/>
            <a:chOff x="591" y="537"/>
            <a:chExt cx="4239" cy="1833"/>
          </a:xfrm>
        </xdr:grpSpPr>
        <xdr:grpSp>
          <xdr:nvGrpSpPr>
            <xdr:cNvPr id="5" name="Group 4"/>
            <xdr:cNvGrpSpPr>
              <a:grpSpLocks/>
            </xdr:cNvGrpSpPr>
          </xdr:nvGrpSpPr>
          <xdr:grpSpPr bwMode="auto">
            <a:xfrm>
              <a:off x="591" y="537"/>
              <a:ext cx="3666" cy="1176"/>
              <a:chOff x="1464" y="1459"/>
              <a:chExt cx="4813" cy="1443"/>
            </a:xfrm>
          </xdr:grpSpPr>
          <xdr:sp macro="" textlink="">
            <xdr:nvSpPr>
              <xdr:cNvPr id="7" name="Freeform 5"/>
              <xdr:cNvSpPr>
                <a:spLocks/>
              </xdr:cNvSpPr>
            </xdr:nvSpPr>
            <xdr:spPr bwMode="auto">
              <a:xfrm>
                <a:off x="1464" y="1459"/>
                <a:ext cx="1161" cy="1130"/>
              </a:xfrm>
              <a:custGeom>
                <a:avLst/>
                <a:gdLst/>
                <a:ahLst/>
                <a:cxnLst>
                  <a:cxn ang="0">
                    <a:pos x="542" y="77"/>
                  </a:cxn>
                  <a:cxn ang="0">
                    <a:pos x="518" y="96"/>
                  </a:cxn>
                  <a:cxn ang="0">
                    <a:pos x="465" y="144"/>
                  </a:cxn>
                  <a:cxn ang="0">
                    <a:pos x="398" y="207"/>
                  </a:cxn>
                  <a:cxn ang="0">
                    <a:pos x="336" y="270"/>
                  </a:cxn>
                  <a:cxn ang="0">
                    <a:pos x="278" y="332"/>
                  </a:cxn>
                  <a:cxn ang="0">
                    <a:pos x="216" y="390"/>
                  </a:cxn>
                  <a:cxn ang="0">
                    <a:pos x="158" y="452"/>
                  </a:cxn>
                  <a:cxn ang="0">
                    <a:pos x="101" y="520"/>
                  </a:cxn>
                  <a:cxn ang="0">
                    <a:pos x="58" y="582"/>
                  </a:cxn>
                  <a:cxn ang="0">
                    <a:pos x="29" y="635"/>
                  </a:cxn>
                  <a:cxn ang="0">
                    <a:pos x="5" y="683"/>
                  </a:cxn>
                  <a:cxn ang="0">
                    <a:pos x="0" y="741"/>
                  </a:cxn>
                  <a:cxn ang="0">
                    <a:pos x="0" y="798"/>
                  </a:cxn>
                  <a:cxn ang="0">
                    <a:pos x="14" y="866"/>
                  </a:cxn>
                  <a:cxn ang="0">
                    <a:pos x="48" y="943"/>
                  </a:cxn>
                  <a:cxn ang="0">
                    <a:pos x="86" y="1010"/>
                  </a:cxn>
                  <a:cxn ang="0">
                    <a:pos x="173" y="1068"/>
                  </a:cxn>
                  <a:cxn ang="0">
                    <a:pos x="163" y="1029"/>
                  </a:cxn>
                  <a:cxn ang="0">
                    <a:pos x="173" y="1063"/>
                  </a:cxn>
                  <a:cxn ang="0">
                    <a:pos x="158" y="947"/>
                  </a:cxn>
                  <a:cxn ang="0">
                    <a:pos x="163" y="895"/>
                  </a:cxn>
                  <a:cxn ang="0">
                    <a:pos x="202" y="832"/>
                  </a:cxn>
                  <a:cxn ang="0">
                    <a:pos x="235" y="779"/>
                  </a:cxn>
                  <a:cxn ang="0">
                    <a:pos x="293" y="712"/>
                  </a:cxn>
                  <a:cxn ang="0">
                    <a:pos x="365" y="635"/>
                  </a:cxn>
                  <a:cxn ang="0">
                    <a:pos x="427" y="572"/>
                  </a:cxn>
                  <a:cxn ang="0">
                    <a:pos x="480" y="515"/>
                  </a:cxn>
                  <a:cxn ang="0">
                    <a:pos x="537" y="462"/>
                  </a:cxn>
                  <a:cxn ang="0">
                    <a:pos x="585" y="414"/>
                  </a:cxn>
                  <a:cxn ang="0">
                    <a:pos x="633" y="375"/>
                  </a:cxn>
                  <a:cxn ang="0">
                    <a:pos x="686" y="395"/>
                  </a:cxn>
                  <a:cxn ang="0">
                    <a:pos x="753" y="452"/>
                  </a:cxn>
                  <a:cxn ang="0">
                    <a:pos x="816" y="510"/>
                  </a:cxn>
                  <a:cxn ang="0">
                    <a:pos x="840" y="529"/>
                  </a:cxn>
                  <a:cxn ang="0">
                    <a:pos x="883" y="568"/>
                  </a:cxn>
                  <a:cxn ang="0">
                    <a:pos x="811" y="649"/>
                  </a:cxn>
                  <a:cxn ang="0">
                    <a:pos x="749" y="717"/>
                  </a:cxn>
                  <a:cxn ang="0">
                    <a:pos x="667" y="798"/>
                  </a:cxn>
                  <a:cxn ang="0">
                    <a:pos x="581" y="880"/>
                  </a:cxn>
                  <a:cxn ang="0">
                    <a:pos x="571" y="1020"/>
                  </a:cxn>
                  <a:cxn ang="0">
                    <a:pos x="701" y="1130"/>
                  </a:cxn>
                  <a:cxn ang="0">
                    <a:pos x="830" y="1010"/>
                  </a:cxn>
                  <a:cxn ang="0">
                    <a:pos x="917" y="933"/>
                  </a:cxn>
                  <a:cxn ang="0">
                    <a:pos x="993" y="851"/>
                  </a:cxn>
                  <a:cxn ang="0">
                    <a:pos x="1036" y="798"/>
                  </a:cxn>
                  <a:cxn ang="0">
                    <a:pos x="1084" y="750"/>
                  </a:cxn>
                  <a:cxn ang="0">
                    <a:pos x="1118" y="707"/>
                  </a:cxn>
                  <a:cxn ang="0">
                    <a:pos x="1142" y="673"/>
                  </a:cxn>
                  <a:cxn ang="0">
                    <a:pos x="1161" y="625"/>
                  </a:cxn>
                  <a:cxn ang="0">
                    <a:pos x="1161" y="572"/>
                  </a:cxn>
                  <a:cxn ang="0">
                    <a:pos x="1161" y="529"/>
                  </a:cxn>
                  <a:cxn ang="0">
                    <a:pos x="1147" y="481"/>
                  </a:cxn>
                  <a:cxn ang="0">
                    <a:pos x="1118" y="438"/>
                  </a:cxn>
                  <a:cxn ang="0">
                    <a:pos x="1075" y="375"/>
                  </a:cxn>
                  <a:cxn ang="0">
                    <a:pos x="1003" y="313"/>
                  </a:cxn>
                  <a:cxn ang="0">
                    <a:pos x="955" y="260"/>
                  </a:cxn>
                  <a:cxn ang="0">
                    <a:pos x="883" y="207"/>
                  </a:cxn>
                  <a:cxn ang="0">
                    <a:pos x="825" y="154"/>
                  </a:cxn>
                  <a:cxn ang="0">
                    <a:pos x="753" y="101"/>
                  </a:cxn>
                  <a:cxn ang="0">
                    <a:pos x="691" y="48"/>
                  </a:cxn>
                  <a:cxn ang="0">
                    <a:pos x="633" y="0"/>
                  </a:cxn>
                  <a:cxn ang="0">
                    <a:pos x="590" y="39"/>
                  </a:cxn>
                </a:cxnLst>
                <a:rect l="0" t="0" r="r" b="b"/>
                <a:pathLst>
                  <a:path w="1161" h="1130">
                    <a:moveTo>
                      <a:pt x="590" y="39"/>
                    </a:moveTo>
                    <a:lnTo>
                      <a:pt x="542" y="77"/>
                    </a:lnTo>
                    <a:lnTo>
                      <a:pt x="566" y="53"/>
                    </a:lnTo>
                    <a:lnTo>
                      <a:pt x="518" y="96"/>
                    </a:lnTo>
                    <a:lnTo>
                      <a:pt x="494" y="116"/>
                    </a:lnTo>
                    <a:lnTo>
                      <a:pt x="465" y="144"/>
                    </a:lnTo>
                    <a:lnTo>
                      <a:pt x="437" y="169"/>
                    </a:lnTo>
                    <a:lnTo>
                      <a:pt x="398" y="207"/>
                    </a:lnTo>
                    <a:lnTo>
                      <a:pt x="365" y="241"/>
                    </a:lnTo>
                    <a:lnTo>
                      <a:pt x="336" y="270"/>
                    </a:lnTo>
                    <a:lnTo>
                      <a:pt x="307" y="298"/>
                    </a:lnTo>
                    <a:lnTo>
                      <a:pt x="278" y="332"/>
                    </a:lnTo>
                    <a:lnTo>
                      <a:pt x="245" y="366"/>
                    </a:lnTo>
                    <a:lnTo>
                      <a:pt x="216" y="390"/>
                    </a:lnTo>
                    <a:lnTo>
                      <a:pt x="187" y="419"/>
                    </a:lnTo>
                    <a:lnTo>
                      <a:pt x="158" y="452"/>
                    </a:lnTo>
                    <a:lnTo>
                      <a:pt x="130" y="481"/>
                    </a:lnTo>
                    <a:lnTo>
                      <a:pt x="101" y="520"/>
                    </a:lnTo>
                    <a:lnTo>
                      <a:pt x="72" y="553"/>
                    </a:lnTo>
                    <a:lnTo>
                      <a:pt x="58" y="582"/>
                    </a:lnTo>
                    <a:lnTo>
                      <a:pt x="34" y="621"/>
                    </a:lnTo>
                    <a:lnTo>
                      <a:pt x="29" y="635"/>
                    </a:lnTo>
                    <a:lnTo>
                      <a:pt x="14" y="654"/>
                    </a:lnTo>
                    <a:lnTo>
                      <a:pt x="5" y="683"/>
                    </a:lnTo>
                    <a:lnTo>
                      <a:pt x="0" y="712"/>
                    </a:lnTo>
                    <a:lnTo>
                      <a:pt x="0" y="741"/>
                    </a:lnTo>
                    <a:lnTo>
                      <a:pt x="0" y="770"/>
                    </a:lnTo>
                    <a:lnTo>
                      <a:pt x="0" y="798"/>
                    </a:lnTo>
                    <a:lnTo>
                      <a:pt x="0" y="832"/>
                    </a:lnTo>
                    <a:lnTo>
                      <a:pt x="14" y="866"/>
                    </a:lnTo>
                    <a:lnTo>
                      <a:pt x="29" y="904"/>
                    </a:lnTo>
                    <a:lnTo>
                      <a:pt x="48" y="943"/>
                    </a:lnTo>
                    <a:lnTo>
                      <a:pt x="72" y="986"/>
                    </a:lnTo>
                    <a:lnTo>
                      <a:pt x="86" y="1010"/>
                    </a:lnTo>
                    <a:lnTo>
                      <a:pt x="130" y="1044"/>
                    </a:lnTo>
                    <a:lnTo>
                      <a:pt x="173" y="1068"/>
                    </a:lnTo>
                    <a:lnTo>
                      <a:pt x="158" y="1010"/>
                    </a:lnTo>
                    <a:lnTo>
                      <a:pt x="163" y="1029"/>
                    </a:lnTo>
                    <a:lnTo>
                      <a:pt x="173" y="1044"/>
                    </a:lnTo>
                    <a:lnTo>
                      <a:pt x="173" y="1063"/>
                    </a:lnTo>
                    <a:lnTo>
                      <a:pt x="158" y="986"/>
                    </a:lnTo>
                    <a:lnTo>
                      <a:pt x="158" y="947"/>
                    </a:lnTo>
                    <a:lnTo>
                      <a:pt x="158" y="928"/>
                    </a:lnTo>
                    <a:lnTo>
                      <a:pt x="163" y="895"/>
                    </a:lnTo>
                    <a:lnTo>
                      <a:pt x="178" y="866"/>
                    </a:lnTo>
                    <a:lnTo>
                      <a:pt x="202" y="832"/>
                    </a:lnTo>
                    <a:lnTo>
                      <a:pt x="216" y="803"/>
                    </a:lnTo>
                    <a:lnTo>
                      <a:pt x="235" y="779"/>
                    </a:lnTo>
                    <a:lnTo>
                      <a:pt x="264" y="746"/>
                    </a:lnTo>
                    <a:lnTo>
                      <a:pt x="293" y="712"/>
                    </a:lnTo>
                    <a:lnTo>
                      <a:pt x="331" y="673"/>
                    </a:lnTo>
                    <a:lnTo>
                      <a:pt x="365" y="635"/>
                    </a:lnTo>
                    <a:lnTo>
                      <a:pt x="398" y="601"/>
                    </a:lnTo>
                    <a:lnTo>
                      <a:pt x="427" y="572"/>
                    </a:lnTo>
                    <a:lnTo>
                      <a:pt x="456" y="539"/>
                    </a:lnTo>
                    <a:lnTo>
                      <a:pt x="480" y="515"/>
                    </a:lnTo>
                    <a:lnTo>
                      <a:pt x="513" y="486"/>
                    </a:lnTo>
                    <a:lnTo>
                      <a:pt x="537" y="462"/>
                    </a:lnTo>
                    <a:lnTo>
                      <a:pt x="557" y="438"/>
                    </a:lnTo>
                    <a:lnTo>
                      <a:pt x="585" y="414"/>
                    </a:lnTo>
                    <a:lnTo>
                      <a:pt x="614" y="395"/>
                    </a:lnTo>
                    <a:lnTo>
                      <a:pt x="633" y="375"/>
                    </a:lnTo>
                    <a:lnTo>
                      <a:pt x="648" y="361"/>
                    </a:lnTo>
                    <a:lnTo>
                      <a:pt x="686" y="395"/>
                    </a:lnTo>
                    <a:lnTo>
                      <a:pt x="720" y="419"/>
                    </a:lnTo>
                    <a:lnTo>
                      <a:pt x="753" y="452"/>
                    </a:lnTo>
                    <a:lnTo>
                      <a:pt x="782" y="476"/>
                    </a:lnTo>
                    <a:lnTo>
                      <a:pt x="816" y="510"/>
                    </a:lnTo>
                    <a:lnTo>
                      <a:pt x="869" y="553"/>
                    </a:lnTo>
                    <a:lnTo>
                      <a:pt x="840" y="529"/>
                    </a:lnTo>
                    <a:lnTo>
                      <a:pt x="883" y="572"/>
                    </a:lnTo>
                    <a:lnTo>
                      <a:pt x="883" y="568"/>
                    </a:lnTo>
                    <a:lnTo>
                      <a:pt x="840" y="611"/>
                    </a:lnTo>
                    <a:lnTo>
                      <a:pt x="811" y="649"/>
                    </a:lnTo>
                    <a:lnTo>
                      <a:pt x="773" y="683"/>
                    </a:lnTo>
                    <a:lnTo>
                      <a:pt x="749" y="717"/>
                    </a:lnTo>
                    <a:lnTo>
                      <a:pt x="710" y="755"/>
                    </a:lnTo>
                    <a:lnTo>
                      <a:pt x="667" y="798"/>
                    </a:lnTo>
                    <a:lnTo>
                      <a:pt x="629" y="842"/>
                    </a:lnTo>
                    <a:lnTo>
                      <a:pt x="581" y="880"/>
                    </a:lnTo>
                    <a:lnTo>
                      <a:pt x="509" y="962"/>
                    </a:lnTo>
                    <a:lnTo>
                      <a:pt x="571" y="1020"/>
                    </a:lnTo>
                    <a:lnTo>
                      <a:pt x="624" y="1068"/>
                    </a:lnTo>
                    <a:lnTo>
                      <a:pt x="701" y="1130"/>
                    </a:lnTo>
                    <a:lnTo>
                      <a:pt x="773" y="1068"/>
                    </a:lnTo>
                    <a:lnTo>
                      <a:pt x="830" y="1010"/>
                    </a:lnTo>
                    <a:lnTo>
                      <a:pt x="878" y="967"/>
                    </a:lnTo>
                    <a:lnTo>
                      <a:pt x="917" y="933"/>
                    </a:lnTo>
                    <a:lnTo>
                      <a:pt x="960" y="890"/>
                    </a:lnTo>
                    <a:lnTo>
                      <a:pt x="993" y="851"/>
                    </a:lnTo>
                    <a:lnTo>
                      <a:pt x="1017" y="832"/>
                    </a:lnTo>
                    <a:lnTo>
                      <a:pt x="1036" y="798"/>
                    </a:lnTo>
                    <a:lnTo>
                      <a:pt x="1060" y="774"/>
                    </a:lnTo>
                    <a:lnTo>
                      <a:pt x="1084" y="750"/>
                    </a:lnTo>
                    <a:lnTo>
                      <a:pt x="1104" y="726"/>
                    </a:lnTo>
                    <a:lnTo>
                      <a:pt x="1118" y="707"/>
                    </a:lnTo>
                    <a:lnTo>
                      <a:pt x="1132" y="688"/>
                    </a:lnTo>
                    <a:lnTo>
                      <a:pt x="1142" y="673"/>
                    </a:lnTo>
                    <a:lnTo>
                      <a:pt x="1152" y="649"/>
                    </a:lnTo>
                    <a:lnTo>
                      <a:pt x="1161" y="625"/>
                    </a:lnTo>
                    <a:lnTo>
                      <a:pt x="1161" y="596"/>
                    </a:lnTo>
                    <a:lnTo>
                      <a:pt x="1161" y="572"/>
                    </a:lnTo>
                    <a:lnTo>
                      <a:pt x="1161" y="553"/>
                    </a:lnTo>
                    <a:lnTo>
                      <a:pt x="1161" y="529"/>
                    </a:lnTo>
                    <a:lnTo>
                      <a:pt x="1156" y="505"/>
                    </a:lnTo>
                    <a:lnTo>
                      <a:pt x="1147" y="481"/>
                    </a:lnTo>
                    <a:lnTo>
                      <a:pt x="1132" y="462"/>
                    </a:lnTo>
                    <a:lnTo>
                      <a:pt x="1118" y="438"/>
                    </a:lnTo>
                    <a:lnTo>
                      <a:pt x="1099" y="404"/>
                    </a:lnTo>
                    <a:lnTo>
                      <a:pt x="1075" y="375"/>
                    </a:lnTo>
                    <a:lnTo>
                      <a:pt x="1046" y="346"/>
                    </a:lnTo>
                    <a:lnTo>
                      <a:pt x="1003" y="313"/>
                    </a:lnTo>
                    <a:lnTo>
                      <a:pt x="984" y="289"/>
                    </a:lnTo>
                    <a:lnTo>
                      <a:pt x="955" y="260"/>
                    </a:lnTo>
                    <a:lnTo>
                      <a:pt x="917" y="236"/>
                    </a:lnTo>
                    <a:lnTo>
                      <a:pt x="883" y="207"/>
                    </a:lnTo>
                    <a:lnTo>
                      <a:pt x="854" y="178"/>
                    </a:lnTo>
                    <a:lnTo>
                      <a:pt x="825" y="154"/>
                    </a:lnTo>
                    <a:lnTo>
                      <a:pt x="787" y="125"/>
                    </a:lnTo>
                    <a:lnTo>
                      <a:pt x="753" y="101"/>
                    </a:lnTo>
                    <a:lnTo>
                      <a:pt x="720" y="68"/>
                    </a:lnTo>
                    <a:lnTo>
                      <a:pt x="691" y="48"/>
                    </a:lnTo>
                    <a:lnTo>
                      <a:pt x="657" y="24"/>
                    </a:lnTo>
                    <a:lnTo>
                      <a:pt x="633" y="0"/>
                    </a:lnTo>
                    <a:lnTo>
                      <a:pt x="609" y="24"/>
                    </a:lnTo>
                    <a:lnTo>
                      <a:pt x="590" y="39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3137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8" name="Freeform 6"/>
              <xdr:cNvSpPr>
                <a:spLocks/>
              </xdr:cNvSpPr>
            </xdr:nvSpPr>
            <xdr:spPr bwMode="auto">
              <a:xfrm>
                <a:off x="1651" y="1863"/>
                <a:ext cx="1166" cy="1039"/>
              </a:xfrm>
              <a:custGeom>
                <a:avLst/>
                <a:gdLst/>
                <a:ahLst/>
                <a:cxnLst>
                  <a:cxn ang="0">
                    <a:pos x="614" y="1029"/>
                  </a:cxn>
                  <a:cxn ang="0">
                    <a:pos x="710" y="981"/>
                  </a:cxn>
                  <a:cxn ang="0">
                    <a:pos x="806" y="914"/>
                  </a:cxn>
                  <a:cxn ang="0">
                    <a:pos x="902" y="818"/>
                  </a:cxn>
                  <a:cxn ang="0">
                    <a:pos x="989" y="721"/>
                  </a:cxn>
                  <a:cxn ang="0">
                    <a:pos x="1065" y="616"/>
                  </a:cxn>
                  <a:cxn ang="0">
                    <a:pos x="1137" y="515"/>
                  </a:cxn>
                  <a:cxn ang="0">
                    <a:pos x="1157" y="443"/>
                  </a:cxn>
                  <a:cxn ang="0">
                    <a:pos x="1166" y="356"/>
                  </a:cxn>
                  <a:cxn ang="0">
                    <a:pos x="1152" y="255"/>
                  </a:cxn>
                  <a:cxn ang="0">
                    <a:pos x="1089" y="130"/>
                  </a:cxn>
                  <a:cxn ang="0">
                    <a:pos x="989" y="53"/>
                  </a:cxn>
                  <a:cxn ang="0">
                    <a:pos x="989" y="72"/>
                  </a:cxn>
                  <a:cxn ang="0">
                    <a:pos x="1008" y="154"/>
                  </a:cxn>
                  <a:cxn ang="0">
                    <a:pos x="989" y="250"/>
                  </a:cxn>
                  <a:cxn ang="0">
                    <a:pos x="931" y="342"/>
                  </a:cxn>
                  <a:cxn ang="0">
                    <a:pos x="845" y="447"/>
                  </a:cxn>
                  <a:cxn ang="0">
                    <a:pos x="739" y="553"/>
                  </a:cxn>
                  <a:cxn ang="0">
                    <a:pos x="658" y="635"/>
                  </a:cxn>
                  <a:cxn ang="0">
                    <a:pos x="571" y="726"/>
                  </a:cxn>
                  <a:cxn ang="0">
                    <a:pos x="475" y="736"/>
                  </a:cxn>
                  <a:cxn ang="0">
                    <a:pos x="370" y="654"/>
                  </a:cxn>
                  <a:cxn ang="0">
                    <a:pos x="326" y="611"/>
                  </a:cxn>
                  <a:cxn ang="0">
                    <a:pos x="317" y="510"/>
                  </a:cxn>
                  <a:cxn ang="0">
                    <a:pos x="418" y="414"/>
                  </a:cxn>
                  <a:cxn ang="0">
                    <a:pos x="547" y="289"/>
                  </a:cxn>
                  <a:cxn ang="0">
                    <a:pos x="653" y="168"/>
                  </a:cxn>
                  <a:cxn ang="0">
                    <a:pos x="514" y="43"/>
                  </a:cxn>
                  <a:cxn ang="0">
                    <a:pos x="432" y="29"/>
                  </a:cxn>
                  <a:cxn ang="0">
                    <a:pos x="298" y="159"/>
                  </a:cxn>
                  <a:cxn ang="0">
                    <a:pos x="197" y="255"/>
                  </a:cxn>
                  <a:cxn ang="0">
                    <a:pos x="130" y="332"/>
                  </a:cxn>
                  <a:cxn ang="0">
                    <a:pos x="72" y="394"/>
                  </a:cxn>
                  <a:cxn ang="0">
                    <a:pos x="29" y="457"/>
                  </a:cxn>
                  <a:cxn ang="0">
                    <a:pos x="0" y="529"/>
                  </a:cxn>
                  <a:cxn ang="0">
                    <a:pos x="0" y="601"/>
                  </a:cxn>
                  <a:cxn ang="0">
                    <a:pos x="34" y="673"/>
                  </a:cxn>
                  <a:cxn ang="0">
                    <a:pos x="91" y="750"/>
                  </a:cxn>
                  <a:cxn ang="0">
                    <a:pos x="187" y="842"/>
                  </a:cxn>
                  <a:cxn ang="0">
                    <a:pos x="283" y="923"/>
                  </a:cxn>
                  <a:cxn ang="0">
                    <a:pos x="379" y="1005"/>
                  </a:cxn>
                  <a:cxn ang="0">
                    <a:pos x="470" y="1039"/>
                  </a:cxn>
                  <a:cxn ang="0">
                    <a:pos x="557" y="1039"/>
                  </a:cxn>
                </a:cxnLst>
                <a:rect l="0" t="0" r="r" b="b"/>
                <a:pathLst>
                  <a:path w="1166" h="1039">
                    <a:moveTo>
                      <a:pt x="590" y="1034"/>
                    </a:moveTo>
                    <a:lnTo>
                      <a:pt x="638" y="1020"/>
                    </a:lnTo>
                    <a:lnTo>
                      <a:pt x="614" y="1029"/>
                    </a:lnTo>
                    <a:lnTo>
                      <a:pt x="667" y="1005"/>
                    </a:lnTo>
                    <a:lnTo>
                      <a:pt x="686" y="995"/>
                    </a:lnTo>
                    <a:lnTo>
                      <a:pt x="710" y="981"/>
                    </a:lnTo>
                    <a:lnTo>
                      <a:pt x="739" y="962"/>
                    </a:lnTo>
                    <a:lnTo>
                      <a:pt x="763" y="943"/>
                    </a:lnTo>
                    <a:lnTo>
                      <a:pt x="806" y="914"/>
                    </a:lnTo>
                    <a:lnTo>
                      <a:pt x="840" y="880"/>
                    </a:lnTo>
                    <a:lnTo>
                      <a:pt x="859" y="851"/>
                    </a:lnTo>
                    <a:lnTo>
                      <a:pt x="902" y="818"/>
                    </a:lnTo>
                    <a:lnTo>
                      <a:pt x="936" y="779"/>
                    </a:lnTo>
                    <a:lnTo>
                      <a:pt x="960" y="745"/>
                    </a:lnTo>
                    <a:lnTo>
                      <a:pt x="989" y="721"/>
                    </a:lnTo>
                    <a:lnTo>
                      <a:pt x="1008" y="688"/>
                    </a:lnTo>
                    <a:lnTo>
                      <a:pt x="1037" y="659"/>
                    </a:lnTo>
                    <a:lnTo>
                      <a:pt x="1065" y="616"/>
                    </a:lnTo>
                    <a:lnTo>
                      <a:pt x="1094" y="582"/>
                    </a:lnTo>
                    <a:lnTo>
                      <a:pt x="1118" y="548"/>
                    </a:lnTo>
                    <a:lnTo>
                      <a:pt x="1137" y="515"/>
                    </a:lnTo>
                    <a:lnTo>
                      <a:pt x="1147" y="491"/>
                    </a:lnTo>
                    <a:lnTo>
                      <a:pt x="1152" y="467"/>
                    </a:lnTo>
                    <a:lnTo>
                      <a:pt x="1157" y="443"/>
                    </a:lnTo>
                    <a:lnTo>
                      <a:pt x="1161" y="414"/>
                    </a:lnTo>
                    <a:lnTo>
                      <a:pt x="1166" y="385"/>
                    </a:lnTo>
                    <a:lnTo>
                      <a:pt x="1166" y="356"/>
                    </a:lnTo>
                    <a:lnTo>
                      <a:pt x="1166" y="332"/>
                    </a:lnTo>
                    <a:lnTo>
                      <a:pt x="1161" y="293"/>
                    </a:lnTo>
                    <a:lnTo>
                      <a:pt x="1152" y="255"/>
                    </a:lnTo>
                    <a:lnTo>
                      <a:pt x="1133" y="207"/>
                    </a:lnTo>
                    <a:lnTo>
                      <a:pt x="1113" y="168"/>
                    </a:lnTo>
                    <a:lnTo>
                      <a:pt x="1089" y="130"/>
                    </a:lnTo>
                    <a:lnTo>
                      <a:pt x="1061" y="106"/>
                    </a:lnTo>
                    <a:lnTo>
                      <a:pt x="1027" y="72"/>
                    </a:lnTo>
                    <a:lnTo>
                      <a:pt x="989" y="53"/>
                    </a:lnTo>
                    <a:lnTo>
                      <a:pt x="1003" y="106"/>
                    </a:lnTo>
                    <a:lnTo>
                      <a:pt x="998" y="92"/>
                    </a:lnTo>
                    <a:lnTo>
                      <a:pt x="989" y="72"/>
                    </a:lnTo>
                    <a:lnTo>
                      <a:pt x="989" y="58"/>
                    </a:lnTo>
                    <a:lnTo>
                      <a:pt x="1008" y="130"/>
                    </a:lnTo>
                    <a:lnTo>
                      <a:pt x="1008" y="154"/>
                    </a:lnTo>
                    <a:lnTo>
                      <a:pt x="1008" y="178"/>
                    </a:lnTo>
                    <a:lnTo>
                      <a:pt x="1003" y="207"/>
                    </a:lnTo>
                    <a:lnTo>
                      <a:pt x="989" y="250"/>
                    </a:lnTo>
                    <a:lnTo>
                      <a:pt x="974" y="284"/>
                    </a:lnTo>
                    <a:lnTo>
                      <a:pt x="955" y="313"/>
                    </a:lnTo>
                    <a:lnTo>
                      <a:pt x="931" y="342"/>
                    </a:lnTo>
                    <a:lnTo>
                      <a:pt x="902" y="380"/>
                    </a:lnTo>
                    <a:lnTo>
                      <a:pt x="873" y="409"/>
                    </a:lnTo>
                    <a:lnTo>
                      <a:pt x="845" y="447"/>
                    </a:lnTo>
                    <a:lnTo>
                      <a:pt x="802" y="491"/>
                    </a:lnTo>
                    <a:lnTo>
                      <a:pt x="773" y="519"/>
                    </a:lnTo>
                    <a:lnTo>
                      <a:pt x="739" y="553"/>
                    </a:lnTo>
                    <a:lnTo>
                      <a:pt x="715" y="582"/>
                    </a:lnTo>
                    <a:lnTo>
                      <a:pt x="686" y="611"/>
                    </a:lnTo>
                    <a:lnTo>
                      <a:pt x="658" y="635"/>
                    </a:lnTo>
                    <a:lnTo>
                      <a:pt x="624" y="673"/>
                    </a:lnTo>
                    <a:lnTo>
                      <a:pt x="595" y="697"/>
                    </a:lnTo>
                    <a:lnTo>
                      <a:pt x="571" y="726"/>
                    </a:lnTo>
                    <a:lnTo>
                      <a:pt x="538" y="750"/>
                    </a:lnTo>
                    <a:lnTo>
                      <a:pt x="518" y="769"/>
                    </a:lnTo>
                    <a:lnTo>
                      <a:pt x="475" y="736"/>
                    </a:lnTo>
                    <a:lnTo>
                      <a:pt x="442" y="707"/>
                    </a:lnTo>
                    <a:lnTo>
                      <a:pt x="413" y="683"/>
                    </a:lnTo>
                    <a:lnTo>
                      <a:pt x="370" y="654"/>
                    </a:lnTo>
                    <a:lnTo>
                      <a:pt x="350" y="630"/>
                    </a:lnTo>
                    <a:lnTo>
                      <a:pt x="298" y="582"/>
                    </a:lnTo>
                    <a:lnTo>
                      <a:pt x="326" y="611"/>
                    </a:lnTo>
                    <a:lnTo>
                      <a:pt x="283" y="558"/>
                    </a:lnTo>
                    <a:lnTo>
                      <a:pt x="278" y="563"/>
                    </a:lnTo>
                    <a:lnTo>
                      <a:pt x="317" y="510"/>
                    </a:lnTo>
                    <a:lnTo>
                      <a:pt x="355" y="476"/>
                    </a:lnTo>
                    <a:lnTo>
                      <a:pt x="389" y="438"/>
                    </a:lnTo>
                    <a:lnTo>
                      <a:pt x="418" y="414"/>
                    </a:lnTo>
                    <a:lnTo>
                      <a:pt x="456" y="380"/>
                    </a:lnTo>
                    <a:lnTo>
                      <a:pt x="499" y="337"/>
                    </a:lnTo>
                    <a:lnTo>
                      <a:pt x="547" y="289"/>
                    </a:lnTo>
                    <a:lnTo>
                      <a:pt x="586" y="245"/>
                    </a:lnTo>
                    <a:lnTo>
                      <a:pt x="624" y="197"/>
                    </a:lnTo>
                    <a:lnTo>
                      <a:pt x="653" y="168"/>
                    </a:lnTo>
                    <a:lnTo>
                      <a:pt x="610" y="125"/>
                    </a:lnTo>
                    <a:lnTo>
                      <a:pt x="562" y="82"/>
                    </a:lnTo>
                    <a:lnTo>
                      <a:pt x="514" y="43"/>
                    </a:lnTo>
                    <a:lnTo>
                      <a:pt x="490" y="19"/>
                    </a:lnTo>
                    <a:lnTo>
                      <a:pt x="466" y="0"/>
                    </a:lnTo>
                    <a:lnTo>
                      <a:pt x="432" y="29"/>
                    </a:lnTo>
                    <a:lnTo>
                      <a:pt x="384" y="67"/>
                    </a:lnTo>
                    <a:lnTo>
                      <a:pt x="336" y="120"/>
                    </a:lnTo>
                    <a:lnTo>
                      <a:pt x="298" y="159"/>
                    </a:lnTo>
                    <a:lnTo>
                      <a:pt x="259" y="197"/>
                    </a:lnTo>
                    <a:lnTo>
                      <a:pt x="230" y="221"/>
                    </a:lnTo>
                    <a:lnTo>
                      <a:pt x="197" y="255"/>
                    </a:lnTo>
                    <a:lnTo>
                      <a:pt x="178" y="274"/>
                    </a:lnTo>
                    <a:lnTo>
                      <a:pt x="149" y="303"/>
                    </a:lnTo>
                    <a:lnTo>
                      <a:pt x="130" y="332"/>
                    </a:lnTo>
                    <a:lnTo>
                      <a:pt x="111" y="351"/>
                    </a:lnTo>
                    <a:lnTo>
                      <a:pt x="91" y="375"/>
                    </a:lnTo>
                    <a:lnTo>
                      <a:pt x="72" y="394"/>
                    </a:lnTo>
                    <a:lnTo>
                      <a:pt x="58" y="418"/>
                    </a:lnTo>
                    <a:lnTo>
                      <a:pt x="39" y="438"/>
                    </a:lnTo>
                    <a:lnTo>
                      <a:pt x="29" y="457"/>
                    </a:lnTo>
                    <a:lnTo>
                      <a:pt x="19" y="476"/>
                    </a:lnTo>
                    <a:lnTo>
                      <a:pt x="5" y="505"/>
                    </a:lnTo>
                    <a:lnTo>
                      <a:pt x="0" y="529"/>
                    </a:lnTo>
                    <a:lnTo>
                      <a:pt x="0" y="553"/>
                    </a:lnTo>
                    <a:lnTo>
                      <a:pt x="0" y="572"/>
                    </a:lnTo>
                    <a:lnTo>
                      <a:pt x="0" y="601"/>
                    </a:lnTo>
                    <a:lnTo>
                      <a:pt x="15" y="620"/>
                    </a:lnTo>
                    <a:lnTo>
                      <a:pt x="19" y="644"/>
                    </a:lnTo>
                    <a:lnTo>
                      <a:pt x="34" y="673"/>
                    </a:lnTo>
                    <a:lnTo>
                      <a:pt x="48" y="697"/>
                    </a:lnTo>
                    <a:lnTo>
                      <a:pt x="72" y="726"/>
                    </a:lnTo>
                    <a:lnTo>
                      <a:pt x="91" y="750"/>
                    </a:lnTo>
                    <a:lnTo>
                      <a:pt x="120" y="784"/>
                    </a:lnTo>
                    <a:lnTo>
                      <a:pt x="163" y="818"/>
                    </a:lnTo>
                    <a:lnTo>
                      <a:pt x="187" y="842"/>
                    </a:lnTo>
                    <a:lnTo>
                      <a:pt x="216" y="866"/>
                    </a:lnTo>
                    <a:lnTo>
                      <a:pt x="250" y="899"/>
                    </a:lnTo>
                    <a:lnTo>
                      <a:pt x="283" y="923"/>
                    </a:lnTo>
                    <a:lnTo>
                      <a:pt x="312" y="952"/>
                    </a:lnTo>
                    <a:lnTo>
                      <a:pt x="346" y="981"/>
                    </a:lnTo>
                    <a:lnTo>
                      <a:pt x="379" y="1005"/>
                    </a:lnTo>
                    <a:lnTo>
                      <a:pt x="413" y="1020"/>
                    </a:lnTo>
                    <a:lnTo>
                      <a:pt x="446" y="1029"/>
                    </a:lnTo>
                    <a:lnTo>
                      <a:pt x="470" y="1039"/>
                    </a:lnTo>
                    <a:lnTo>
                      <a:pt x="499" y="1039"/>
                    </a:lnTo>
                    <a:lnTo>
                      <a:pt x="533" y="1039"/>
                    </a:lnTo>
                    <a:lnTo>
                      <a:pt x="557" y="1039"/>
                    </a:lnTo>
                    <a:lnTo>
                      <a:pt x="590" y="1034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5882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9" name="Freeform 7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FF0000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" name="Freeform 8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</a:path>
                </a:pathLst>
              </a:custGeom>
              <a:noFill/>
              <a:ln w="0">
                <a:solidFill>
                  <a:srgbClr val="E93F00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11" name="Freeform 9"/>
              <xdr:cNvSpPr>
                <a:spLocks noEditPoints="1"/>
              </xdr:cNvSpPr>
            </xdr:nvSpPr>
            <xdr:spPr bwMode="auto">
              <a:xfrm>
                <a:off x="2481" y="1709"/>
                <a:ext cx="423" cy="500"/>
              </a:xfrm>
              <a:custGeom>
                <a:avLst/>
                <a:gdLst/>
                <a:ahLst/>
                <a:cxnLst>
                  <a:cxn ang="0">
                    <a:pos x="255" y="0"/>
                  </a:cxn>
                  <a:cxn ang="0">
                    <a:pos x="293" y="5"/>
                  </a:cxn>
                  <a:cxn ang="0">
                    <a:pos x="327" y="10"/>
                  </a:cxn>
                  <a:cxn ang="0">
                    <a:pos x="355" y="24"/>
                  </a:cxn>
                  <a:cxn ang="0">
                    <a:pos x="379" y="39"/>
                  </a:cxn>
                  <a:cxn ang="0">
                    <a:pos x="399" y="63"/>
                  </a:cxn>
                  <a:cxn ang="0">
                    <a:pos x="413" y="87"/>
                  </a:cxn>
                  <a:cxn ang="0">
                    <a:pos x="418" y="120"/>
                  </a:cxn>
                  <a:cxn ang="0">
                    <a:pos x="423" y="154"/>
                  </a:cxn>
                  <a:cxn ang="0">
                    <a:pos x="418" y="188"/>
                  </a:cxn>
                  <a:cxn ang="0">
                    <a:pos x="413" y="221"/>
                  </a:cxn>
                  <a:cxn ang="0">
                    <a:pos x="399" y="250"/>
                  </a:cxn>
                  <a:cxn ang="0">
                    <a:pos x="375" y="270"/>
                  </a:cxn>
                  <a:cxn ang="0">
                    <a:pos x="351" y="289"/>
                  </a:cxn>
                  <a:cxn ang="0">
                    <a:pos x="322" y="303"/>
                  </a:cxn>
                  <a:cxn ang="0">
                    <a:pos x="283" y="313"/>
                  </a:cxn>
                  <a:cxn ang="0">
                    <a:pos x="240" y="313"/>
                  </a:cxn>
                  <a:cxn ang="0">
                    <a:pos x="154" y="500"/>
                  </a:cxn>
                  <a:cxn ang="0">
                    <a:pos x="0" y="0"/>
                  </a:cxn>
                  <a:cxn ang="0">
                    <a:pos x="192" y="212"/>
                  </a:cxn>
                  <a:cxn ang="0">
                    <a:pos x="211" y="212"/>
                  </a:cxn>
                  <a:cxn ang="0">
                    <a:pos x="231" y="207"/>
                  </a:cxn>
                  <a:cxn ang="0">
                    <a:pos x="245" y="202"/>
                  </a:cxn>
                  <a:cxn ang="0">
                    <a:pos x="255" y="197"/>
                  </a:cxn>
                  <a:cxn ang="0">
                    <a:pos x="264" y="188"/>
                  </a:cxn>
                  <a:cxn ang="0">
                    <a:pos x="269" y="178"/>
                  </a:cxn>
                  <a:cxn ang="0">
                    <a:pos x="274" y="169"/>
                  </a:cxn>
                  <a:cxn ang="0">
                    <a:pos x="274" y="159"/>
                  </a:cxn>
                  <a:cxn ang="0">
                    <a:pos x="274" y="149"/>
                  </a:cxn>
                  <a:cxn ang="0">
                    <a:pos x="269" y="135"/>
                  </a:cxn>
                  <a:cxn ang="0">
                    <a:pos x="264" y="125"/>
                  </a:cxn>
                  <a:cxn ang="0">
                    <a:pos x="259" y="120"/>
                  </a:cxn>
                  <a:cxn ang="0">
                    <a:pos x="250" y="111"/>
                  </a:cxn>
                  <a:cxn ang="0">
                    <a:pos x="235" y="106"/>
                  </a:cxn>
                  <a:cxn ang="0">
                    <a:pos x="221" y="101"/>
                  </a:cxn>
                  <a:cxn ang="0">
                    <a:pos x="197" y="101"/>
                  </a:cxn>
                  <a:cxn ang="0">
                    <a:pos x="154" y="212"/>
                  </a:cxn>
                </a:cxnLst>
                <a:rect l="0" t="0" r="r" b="b"/>
                <a:pathLst>
                  <a:path w="423" h="500">
                    <a:moveTo>
                      <a:pt x="0" y="0"/>
                    </a:moveTo>
                    <a:lnTo>
                      <a:pt x="255" y="0"/>
                    </a:lnTo>
                    <a:lnTo>
                      <a:pt x="279" y="0"/>
                    </a:lnTo>
                    <a:lnTo>
                      <a:pt x="293" y="5"/>
                    </a:lnTo>
                    <a:lnTo>
                      <a:pt x="312" y="5"/>
                    </a:lnTo>
                    <a:lnTo>
                      <a:pt x="327" y="10"/>
                    </a:lnTo>
                    <a:lnTo>
                      <a:pt x="346" y="15"/>
                    </a:lnTo>
                    <a:lnTo>
                      <a:pt x="355" y="24"/>
                    </a:lnTo>
                    <a:lnTo>
                      <a:pt x="370" y="34"/>
                    </a:lnTo>
                    <a:lnTo>
                      <a:pt x="379" y="39"/>
                    </a:lnTo>
                    <a:lnTo>
                      <a:pt x="389" y="53"/>
                    </a:lnTo>
                    <a:lnTo>
                      <a:pt x="399" y="63"/>
                    </a:lnTo>
                    <a:lnTo>
                      <a:pt x="403" y="77"/>
                    </a:lnTo>
                    <a:lnTo>
                      <a:pt x="413" y="87"/>
                    </a:lnTo>
                    <a:lnTo>
                      <a:pt x="418" y="101"/>
                    </a:lnTo>
                    <a:lnTo>
                      <a:pt x="418" y="120"/>
                    </a:lnTo>
                    <a:lnTo>
                      <a:pt x="423" y="135"/>
                    </a:lnTo>
                    <a:lnTo>
                      <a:pt x="423" y="154"/>
                    </a:lnTo>
                    <a:lnTo>
                      <a:pt x="423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3" y="221"/>
                    </a:lnTo>
                    <a:lnTo>
                      <a:pt x="403" y="236"/>
                    </a:lnTo>
                    <a:lnTo>
                      <a:pt x="399" y="250"/>
                    </a:lnTo>
                    <a:lnTo>
                      <a:pt x="389" y="260"/>
                    </a:lnTo>
                    <a:lnTo>
                      <a:pt x="375" y="270"/>
                    </a:lnTo>
                    <a:lnTo>
                      <a:pt x="365" y="279"/>
                    </a:lnTo>
                    <a:lnTo>
                      <a:pt x="351" y="289"/>
                    </a:lnTo>
                    <a:lnTo>
                      <a:pt x="336" y="298"/>
                    </a:lnTo>
                    <a:lnTo>
                      <a:pt x="322" y="303"/>
                    </a:lnTo>
                    <a:lnTo>
                      <a:pt x="303" y="308"/>
                    </a:lnTo>
                    <a:lnTo>
                      <a:pt x="283" y="313"/>
                    </a:lnTo>
                    <a:lnTo>
                      <a:pt x="259" y="313"/>
                    </a:lnTo>
                    <a:lnTo>
                      <a:pt x="240" y="313"/>
                    </a:lnTo>
                    <a:lnTo>
                      <a:pt x="154" y="313"/>
                    </a:lnTo>
                    <a:lnTo>
                      <a:pt x="154" y="500"/>
                    </a:lnTo>
                    <a:lnTo>
                      <a:pt x="0" y="500"/>
                    </a:lnTo>
                    <a:lnTo>
                      <a:pt x="0" y="0"/>
                    </a:lnTo>
                    <a:close/>
                    <a:moveTo>
                      <a:pt x="154" y="212"/>
                    </a:moveTo>
                    <a:lnTo>
                      <a:pt x="192" y="212"/>
                    </a:lnTo>
                    <a:lnTo>
                      <a:pt x="202" y="212"/>
                    </a:lnTo>
                    <a:lnTo>
                      <a:pt x="211" y="212"/>
                    </a:lnTo>
                    <a:lnTo>
                      <a:pt x="221" y="212"/>
                    </a:lnTo>
                    <a:lnTo>
                      <a:pt x="231" y="207"/>
                    </a:lnTo>
                    <a:lnTo>
                      <a:pt x="240" y="207"/>
                    </a:lnTo>
                    <a:lnTo>
                      <a:pt x="245" y="202"/>
                    </a:lnTo>
                    <a:lnTo>
                      <a:pt x="250" y="202"/>
                    </a:lnTo>
                    <a:lnTo>
                      <a:pt x="255" y="197"/>
                    </a:lnTo>
                    <a:lnTo>
                      <a:pt x="259" y="193"/>
                    </a:lnTo>
                    <a:lnTo>
                      <a:pt x="264" y="188"/>
                    </a:lnTo>
                    <a:lnTo>
                      <a:pt x="264" y="183"/>
                    </a:lnTo>
                    <a:lnTo>
                      <a:pt x="269" y="178"/>
                    </a:lnTo>
                    <a:lnTo>
                      <a:pt x="269" y="173"/>
                    </a:lnTo>
                    <a:lnTo>
                      <a:pt x="274" y="169"/>
                    </a:lnTo>
                    <a:lnTo>
                      <a:pt x="274" y="164"/>
                    </a:lnTo>
                    <a:lnTo>
                      <a:pt x="274" y="159"/>
                    </a:lnTo>
                    <a:lnTo>
                      <a:pt x="274" y="154"/>
                    </a:ln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5"/>
                    </a:lnTo>
                    <a:lnTo>
                      <a:pt x="269" y="130"/>
                    </a:lnTo>
                    <a:lnTo>
                      <a:pt x="264" y="125"/>
                    </a:lnTo>
                    <a:lnTo>
                      <a:pt x="259" y="120"/>
                    </a:lnTo>
                    <a:lnTo>
                      <a:pt x="259" y="120"/>
                    </a:lnTo>
                    <a:lnTo>
                      <a:pt x="255" y="116"/>
                    </a:lnTo>
                    <a:lnTo>
                      <a:pt x="250" y="111"/>
                    </a:lnTo>
                    <a:lnTo>
                      <a:pt x="240" y="111"/>
                    </a:lnTo>
                    <a:lnTo>
                      <a:pt x="235" y="106"/>
                    </a:lnTo>
                    <a:lnTo>
                      <a:pt x="226" y="106"/>
                    </a:lnTo>
                    <a:lnTo>
                      <a:pt x="221" y="101"/>
                    </a:lnTo>
                    <a:lnTo>
                      <a:pt x="211" y="101"/>
                    </a:lnTo>
                    <a:lnTo>
                      <a:pt x="197" y="101"/>
                    </a:lnTo>
                    <a:lnTo>
                      <a:pt x="154" y="101"/>
                    </a:lnTo>
                    <a:lnTo>
                      <a:pt x="154" y="21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2" name="Freeform 10"/>
              <xdr:cNvSpPr>
                <a:spLocks noEditPoints="1"/>
              </xdr:cNvSpPr>
            </xdr:nvSpPr>
            <xdr:spPr bwMode="auto">
              <a:xfrm>
                <a:off x="2937" y="1839"/>
                <a:ext cx="418" cy="375"/>
              </a:xfrm>
              <a:custGeom>
                <a:avLst/>
                <a:gdLst/>
                <a:ahLst/>
                <a:cxnLst>
                  <a:cxn ang="0">
                    <a:pos x="144" y="231"/>
                  </a:cxn>
                  <a:cxn ang="0">
                    <a:pos x="149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7" y="293"/>
                  </a:cxn>
                  <a:cxn ang="0">
                    <a:pos x="211" y="293"/>
                  </a:cxn>
                  <a:cxn ang="0">
                    <a:pos x="226" y="293"/>
                  </a:cxn>
                  <a:cxn ang="0">
                    <a:pos x="240" y="289"/>
                  </a:cxn>
                  <a:cxn ang="0">
                    <a:pos x="254" y="284"/>
                  </a:cxn>
                  <a:cxn ang="0">
                    <a:pos x="259" y="274"/>
                  </a:cxn>
                  <a:cxn ang="0">
                    <a:pos x="269" y="265"/>
                  </a:cxn>
                  <a:cxn ang="0">
                    <a:pos x="403" y="289"/>
                  </a:cxn>
                  <a:cxn ang="0">
                    <a:pos x="374" y="322"/>
                  </a:cxn>
                  <a:cxn ang="0">
                    <a:pos x="346" y="346"/>
                  </a:cxn>
                  <a:cxn ang="0">
                    <a:pos x="312" y="366"/>
                  </a:cxn>
                  <a:cxn ang="0">
                    <a:pos x="264" y="375"/>
                  </a:cxn>
                  <a:cxn ang="0">
                    <a:pos x="207" y="375"/>
                  </a:cxn>
                  <a:cxn ang="0">
                    <a:pos x="159" y="375"/>
                  </a:cxn>
                  <a:cxn ang="0">
                    <a:pos x="120" y="366"/>
                  </a:cxn>
                  <a:cxn ang="0">
                    <a:pos x="87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5" y="231"/>
                  </a:cxn>
                  <a:cxn ang="0">
                    <a:pos x="0" y="188"/>
                  </a:cxn>
                  <a:cxn ang="0">
                    <a:pos x="10" y="130"/>
                  </a:cxn>
                  <a:cxn ang="0">
                    <a:pos x="34" y="82"/>
                  </a:cxn>
                  <a:cxn ang="0">
                    <a:pos x="67" y="39"/>
                  </a:cxn>
                  <a:cxn ang="0">
                    <a:pos x="120" y="15"/>
                  </a:cxn>
                  <a:cxn ang="0">
                    <a:pos x="183" y="0"/>
                  </a:cxn>
                  <a:cxn ang="0">
                    <a:pos x="240" y="0"/>
                  </a:cxn>
                  <a:cxn ang="0">
                    <a:pos x="288" y="10"/>
                  </a:cxn>
                  <a:cxn ang="0">
                    <a:pos x="326" y="24"/>
                  </a:cxn>
                  <a:cxn ang="0">
                    <a:pos x="355" y="43"/>
                  </a:cxn>
                  <a:cxn ang="0">
                    <a:pos x="379" y="72"/>
                  </a:cxn>
                  <a:cxn ang="0">
                    <a:pos x="398" y="101"/>
                  </a:cxn>
                  <a:cxn ang="0">
                    <a:pos x="413" y="144"/>
                  </a:cxn>
                  <a:cxn ang="0">
                    <a:pos x="418" y="188"/>
                  </a:cxn>
                  <a:cxn ang="0">
                    <a:pos x="278" y="159"/>
                  </a:cxn>
                  <a:cxn ang="0">
                    <a:pos x="274" y="130"/>
                  </a:cxn>
                  <a:cxn ang="0">
                    <a:pos x="264" y="111"/>
                  </a:cxn>
                  <a:cxn ang="0">
                    <a:pos x="250" y="96"/>
                  </a:cxn>
                  <a:cxn ang="0">
                    <a:pos x="235" y="87"/>
                  </a:cxn>
                  <a:cxn ang="0">
                    <a:pos x="216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9" y="106"/>
                  </a:cxn>
                  <a:cxn ang="0">
                    <a:pos x="149" y="120"/>
                  </a:cxn>
                  <a:cxn ang="0">
                    <a:pos x="144" y="140"/>
                  </a:cxn>
                  <a:cxn ang="0">
                    <a:pos x="278" y="159"/>
                  </a:cxn>
                </a:cxnLst>
                <a:rect l="0" t="0" r="r" b="b"/>
                <a:pathLst>
                  <a:path w="418" h="375">
                    <a:moveTo>
                      <a:pt x="418" y="221"/>
                    </a:moveTo>
                    <a:lnTo>
                      <a:pt x="139" y="221"/>
                    </a:lnTo>
                    <a:lnTo>
                      <a:pt x="144" y="231"/>
                    </a:lnTo>
                    <a:lnTo>
                      <a:pt x="144" y="236"/>
                    </a:lnTo>
                    <a:lnTo>
                      <a:pt x="144" y="245"/>
                    </a:lnTo>
                    <a:lnTo>
                      <a:pt x="149" y="250"/>
                    </a:lnTo>
                    <a:lnTo>
                      <a:pt x="149" y="260"/>
                    </a:lnTo>
                    <a:lnTo>
                      <a:pt x="154" y="265"/>
                    </a:lnTo>
                    <a:lnTo>
                      <a:pt x="154" y="269"/>
                    </a:lnTo>
                    <a:lnTo>
                      <a:pt x="159" y="274"/>
                    </a:lnTo>
                    <a:lnTo>
                      <a:pt x="163" y="279"/>
                    </a:lnTo>
                    <a:lnTo>
                      <a:pt x="168" y="284"/>
                    </a:lnTo>
                    <a:lnTo>
                      <a:pt x="178" y="289"/>
                    </a:lnTo>
                    <a:lnTo>
                      <a:pt x="183" y="289"/>
                    </a:lnTo>
                    <a:lnTo>
                      <a:pt x="187" y="293"/>
                    </a:lnTo>
                    <a:lnTo>
                      <a:pt x="197" y="293"/>
                    </a:lnTo>
                    <a:lnTo>
                      <a:pt x="202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5" y="293"/>
                    </a:lnTo>
                    <a:lnTo>
                      <a:pt x="240" y="289"/>
                    </a:lnTo>
                    <a:lnTo>
                      <a:pt x="245" y="289"/>
                    </a:lnTo>
                    <a:lnTo>
                      <a:pt x="250" y="284"/>
                    </a:lnTo>
                    <a:lnTo>
                      <a:pt x="254" y="284"/>
                    </a:lnTo>
                    <a:lnTo>
                      <a:pt x="254" y="284"/>
                    </a:lnTo>
                    <a:lnTo>
                      <a:pt x="259" y="279"/>
                    </a:lnTo>
                    <a:lnTo>
                      <a:pt x="259" y="274"/>
                    </a:lnTo>
                    <a:lnTo>
                      <a:pt x="264" y="274"/>
                    </a:lnTo>
                    <a:lnTo>
                      <a:pt x="269" y="269"/>
                    </a:lnTo>
                    <a:lnTo>
                      <a:pt x="269" y="265"/>
                    </a:lnTo>
                    <a:lnTo>
                      <a:pt x="274" y="265"/>
                    </a:lnTo>
                    <a:lnTo>
                      <a:pt x="408" y="274"/>
                    </a:lnTo>
                    <a:lnTo>
                      <a:pt x="403" y="289"/>
                    </a:lnTo>
                    <a:lnTo>
                      <a:pt x="394" y="298"/>
                    </a:lnTo>
                    <a:lnTo>
                      <a:pt x="384" y="313"/>
                    </a:lnTo>
                    <a:lnTo>
                      <a:pt x="374" y="322"/>
                    </a:lnTo>
                    <a:lnTo>
                      <a:pt x="365" y="332"/>
                    </a:lnTo>
                    <a:lnTo>
                      <a:pt x="355" y="342"/>
                    </a:lnTo>
                    <a:lnTo>
                      <a:pt x="346" y="346"/>
                    </a:lnTo>
                    <a:lnTo>
                      <a:pt x="336" y="351"/>
                    </a:lnTo>
                    <a:lnTo>
                      <a:pt x="322" y="361"/>
                    </a:lnTo>
                    <a:lnTo>
                      <a:pt x="312" y="366"/>
                    </a:lnTo>
                    <a:lnTo>
                      <a:pt x="298" y="366"/>
                    </a:lnTo>
                    <a:lnTo>
                      <a:pt x="278" y="370"/>
                    </a:lnTo>
                    <a:lnTo>
                      <a:pt x="264" y="375"/>
                    </a:lnTo>
                    <a:lnTo>
                      <a:pt x="245" y="375"/>
                    </a:lnTo>
                    <a:lnTo>
                      <a:pt x="231" y="375"/>
                    </a:lnTo>
                    <a:lnTo>
                      <a:pt x="207" y="375"/>
                    </a:lnTo>
                    <a:lnTo>
                      <a:pt x="192" y="375"/>
                    </a:lnTo>
                    <a:lnTo>
                      <a:pt x="173" y="375"/>
                    </a:lnTo>
                    <a:lnTo>
                      <a:pt x="159" y="375"/>
                    </a:lnTo>
                    <a:lnTo>
                      <a:pt x="144" y="370"/>
                    </a:lnTo>
                    <a:lnTo>
                      <a:pt x="130" y="370"/>
                    </a:lnTo>
                    <a:lnTo>
                      <a:pt x="120" y="366"/>
                    </a:lnTo>
                    <a:lnTo>
                      <a:pt x="106" y="361"/>
                    </a:lnTo>
                    <a:lnTo>
                      <a:pt x="96" y="356"/>
                    </a:lnTo>
                    <a:lnTo>
                      <a:pt x="87" y="351"/>
                    </a:lnTo>
                    <a:lnTo>
                      <a:pt x="77" y="346"/>
                    </a:lnTo>
                    <a:lnTo>
                      <a:pt x="67" y="337"/>
                    </a:lnTo>
                    <a:lnTo>
                      <a:pt x="58" y="332"/>
                    </a:lnTo>
                    <a:lnTo>
                      <a:pt x="53" y="322"/>
                    </a:lnTo>
                    <a:lnTo>
                      <a:pt x="43" y="313"/>
                    </a:lnTo>
                    <a:lnTo>
                      <a:pt x="34" y="303"/>
                    </a:lnTo>
                    <a:lnTo>
                      <a:pt x="29" y="293"/>
                    </a:lnTo>
                    <a:lnTo>
                      <a:pt x="24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10" y="245"/>
                    </a:lnTo>
                    <a:lnTo>
                      <a:pt x="5" y="231"/>
                    </a:lnTo>
                    <a:lnTo>
                      <a:pt x="5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5" y="149"/>
                    </a:lnTo>
                    <a:lnTo>
                      <a:pt x="10" y="130"/>
                    </a:lnTo>
                    <a:lnTo>
                      <a:pt x="15" y="111"/>
                    </a:lnTo>
                    <a:lnTo>
                      <a:pt x="24" y="96"/>
                    </a:lnTo>
                    <a:lnTo>
                      <a:pt x="34" y="82"/>
                    </a:lnTo>
                    <a:lnTo>
                      <a:pt x="43" y="67"/>
                    </a:lnTo>
                    <a:lnTo>
                      <a:pt x="58" y="53"/>
                    </a:lnTo>
                    <a:lnTo>
                      <a:pt x="67" y="39"/>
                    </a:lnTo>
                    <a:lnTo>
                      <a:pt x="87" y="29"/>
                    </a:lnTo>
                    <a:lnTo>
                      <a:pt x="101" y="19"/>
                    </a:lnTo>
                    <a:lnTo>
                      <a:pt x="120" y="15"/>
                    </a:lnTo>
                    <a:lnTo>
                      <a:pt x="139" y="10"/>
                    </a:lnTo>
                    <a:lnTo>
                      <a:pt x="159" y="5"/>
                    </a:lnTo>
                    <a:lnTo>
                      <a:pt x="183" y="0"/>
                    </a:lnTo>
                    <a:lnTo>
                      <a:pt x="207" y="0"/>
                    </a:lnTo>
                    <a:lnTo>
                      <a:pt x="221" y="0"/>
                    </a:lnTo>
                    <a:lnTo>
                      <a:pt x="240" y="0"/>
                    </a:lnTo>
                    <a:lnTo>
                      <a:pt x="259" y="5"/>
                    </a:lnTo>
                    <a:lnTo>
                      <a:pt x="274" y="5"/>
                    </a:lnTo>
                    <a:lnTo>
                      <a:pt x="288" y="10"/>
                    </a:lnTo>
                    <a:lnTo>
                      <a:pt x="302" y="15"/>
                    </a:lnTo>
                    <a:lnTo>
                      <a:pt x="312" y="19"/>
                    </a:lnTo>
                    <a:lnTo>
                      <a:pt x="326" y="24"/>
                    </a:lnTo>
                    <a:lnTo>
                      <a:pt x="336" y="29"/>
                    </a:lnTo>
                    <a:lnTo>
                      <a:pt x="346" y="39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74" y="63"/>
                    </a:lnTo>
                    <a:lnTo>
                      <a:pt x="379" y="72"/>
                    </a:lnTo>
                    <a:lnTo>
                      <a:pt x="389" y="82"/>
                    </a:lnTo>
                    <a:lnTo>
                      <a:pt x="394" y="91"/>
                    </a:lnTo>
                    <a:lnTo>
                      <a:pt x="398" y="101"/>
                    </a:lnTo>
                    <a:lnTo>
                      <a:pt x="403" y="116"/>
                    </a:lnTo>
                    <a:lnTo>
                      <a:pt x="408" y="130"/>
                    </a:lnTo>
                    <a:lnTo>
                      <a:pt x="413" y="144"/>
                    </a:lnTo>
                    <a:lnTo>
                      <a:pt x="413" y="159"/>
                    </a:lnTo>
                    <a:lnTo>
                      <a:pt x="418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8" y="221"/>
                    </a:lnTo>
                    <a:close/>
                    <a:moveTo>
                      <a:pt x="278" y="159"/>
                    </a:moveTo>
                    <a:lnTo>
                      <a:pt x="274" y="149"/>
                    </a:lnTo>
                    <a:lnTo>
                      <a:pt x="274" y="140"/>
                    </a:lnTo>
                    <a:lnTo>
                      <a:pt x="274" y="130"/>
                    </a:lnTo>
                    <a:lnTo>
                      <a:pt x="269" y="120"/>
                    </a:lnTo>
                    <a:lnTo>
                      <a:pt x="269" y="116"/>
                    </a:lnTo>
                    <a:lnTo>
                      <a:pt x="264" y="111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5" y="87"/>
                    </a:lnTo>
                    <a:lnTo>
                      <a:pt x="231" y="87"/>
                    </a:lnTo>
                    <a:lnTo>
                      <a:pt x="226" y="82"/>
                    </a:lnTo>
                    <a:lnTo>
                      <a:pt x="216" y="82"/>
                    </a:lnTo>
                    <a:lnTo>
                      <a:pt x="211" y="82"/>
                    </a:lnTo>
                    <a:lnTo>
                      <a:pt x="202" y="82"/>
                    </a:lnTo>
                    <a:lnTo>
                      <a:pt x="192" y="82"/>
                    </a:lnTo>
                    <a:lnTo>
                      <a:pt x="187" y="87"/>
                    </a:lnTo>
                    <a:lnTo>
                      <a:pt x="183" y="87"/>
                    </a:lnTo>
                    <a:lnTo>
                      <a:pt x="173" y="91"/>
                    </a:lnTo>
                    <a:lnTo>
                      <a:pt x="168" y="96"/>
                    </a:lnTo>
                    <a:lnTo>
                      <a:pt x="163" y="101"/>
                    </a:lnTo>
                    <a:lnTo>
                      <a:pt x="159" y="106"/>
                    </a:lnTo>
                    <a:lnTo>
                      <a:pt x="154" y="111"/>
                    </a:lnTo>
                    <a:lnTo>
                      <a:pt x="154" y="116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5"/>
                    </a:lnTo>
                    <a:lnTo>
                      <a:pt x="144" y="140"/>
                    </a:lnTo>
                    <a:lnTo>
                      <a:pt x="144" y="149"/>
                    </a:lnTo>
                    <a:lnTo>
                      <a:pt x="144" y="159"/>
                    </a:lnTo>
                    <a:lnTo>
                      <a:pt x="278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3" name="Freeform 11"/>
              <xdr:cNvSpPr>
                <a:spLocks/>
              </xdr:cNvSpPr>
            </xdr:nvSpPr>
            <xdr:spPr bwMode="auto">
              <a:xfrm>
                <a:off x="3393" y="1709"/>
                <a:ext cx="269" cy="505"/>
              </a:xfrm>
              <a:custGeom>
                <a:avLst/>
                <a:gdLst/>
                <a:ahLst/>
                <a:cxnLst>
                  <a:cxn ang="0">
                    <a:pos x="192" y="140"/>
                  </a:cxn>
                  <a:cxn ang="0">
                    <a:pos x="264" y="241"/>
                  </a:cxn>
                  <a:cxn ang="0">
                    <a:pos x="192" y="366"/>
                  </a:cxn>
                  <a:cxn ang="0">
                    <a:pos x="192" y="375"/>
                  </a:cxn>
                  <a:cxn ang="0">
                    <a:pos x="192" y="385"/>
                  </a:cxn>
                  <a:cxn ang="0">
                    <a:pos x="192" y="395"/>
                  </a:cxn>
                  <a:cxn ang="0">
                    <a:pos x="192" y="399"/>
                  </a:cxn>
                  <a:cxn ang="0">
                    <a:pos x="197" y="404"/>
                  </a:cxn>
                  <a:cxn ang="0">
                    <a:pos x="202" y="404"/>
                  </a:cxn>
                  <a:cxn ang="0">
                    <a:pos x="211" y="409"/>
                  </a:cxn>
                  <a:cxn ang="0">
                    <a:pos x="216" y="409"/>
                  </a:cxn>
                  <a:cxn ang="0">
                    <a:pos x="226" y="409"/>
                  </a:cxn>
                  <a:cxn ang="0">
                    <a:pos x="235" y="409"/>
                  </a:cxn>
                  <a:cxn ang="0">
                    <a:pos x="250" y="404"/>
                  </a:cxn>
                  <a:cxn ang="0">
                    <a:pos x="259" y="399"/>
                  </a:cxn>
                  <a:cxn ang="0">
                    <a:pos x="259" y="500"/>
                  </a:cxn>
                  <a:cxn ang="0">
                    <a:pos x="235" y="500"/>
                  </a:cxn>
                  <a:cxn ang="0">
                    <a:pos x="211" y="505"/>
                  </a:cxn>
                  <a:cxn ang="0">
                    <a:pos x="187" y="505"/>
                  </a:cxn>
                  <a:cxn ang="0">
                    <a:pos x="163" y="505"/>
                  </a:cxn>
                  <a:cxn ang="0">
                    <a:pos x="139" y="505"/>
                  </a:cxn>
                  <a:cxn ang="0">
                    <a:pos x="120" y="500"/>
                  </a:cxn>
                  <a:cxn ang="0">
                    <a:pos x="106" y="496"/>
                  </a:cxn>
                  <a:cxn ang="0">
                    <a:pos x="96" y="491"/>
                  </a:cxn>
                  <a:cxn ang="0">
                    <a:pos x="82" y="481"/>
                  </a:cxn>
                  <a:cxn ang="0">
                    <a:pos x="72" y="472"/>
                  </a:cxn>
                  <a:cxn ang="0">
                    <a:pos x="67" y="462"/>
                  </a:cxn>
                  <a:cxn ang="0">
                    <a:pos x="62" y="447"/>
                  </a:cxn>
                  <a:cxn ang="0">
                    <a:pos x="58" y="428"/>
                  </a:cxn>
                  <a:cxn ang="0">
                    <a:pos x="53" y="404"/>
                  </a:cxn>
                  <a:cxn ang="0">
                    <a:pos x="53" y="380"/>
                  </a:cxn>
                  <a:cxn ang="0">
                    <a:pos x="53" y="241"/>
                  </a:cxn>
                  <a:cxn ang="0">
                    <a:pos x="0" y="140"/>
                  </a:cxn>
                  <a:cxn ang="0">
                    <a:pos x="53" y="72"/>
                  </a:cxn>
                </a:cxnLst>
                <a:rect l="0" t="0" r="r" b="b"/>
                <a:pathLst>
                  <a:path w="269" h="505">
                    <a:moveTo>
                      <a:pt x="192" y="0"/>
                    </a:moveTo>
                    <a:lnTo>
                      <a:pt x="192" y="140"/>
                    </a:lnTo>
                    <a:lnTo>
                      <a:pt x="264" y="140"/>
                    </a:lnTo>
                    <a:lnTo>
                      <a:pt x="264" y="241"/>
                    </a:lnTo>
                    <a:lnTo>
                      <a:pt x="192" y="241"/>
                    </a:lnTo>
                    <a:lnTo>
                      <a:pt x="192" y="366"/>
                    </a:lnTo>
                    <a:lnTo>
                      <a:pt x="192" y="371"/>
                    </a:lnTo>
                    <a:lnTo>
                      <a:pt x="192" y="375"/>
                    </a:lnTo>
                    <a:lnTo>
                      <a:pt x="192" y="380"/>
                    </a:lnTo>
                    <a:lnTo>
                      <a:pt x="192" y="385"/>
                    </a:lnTo>
                    <a:lnTo>
                      <a:pt x="192" y="390"/>
                    </a:lnTo>
                    <a:lnTo>
                      <a:pt x="192" y="395"/>
                    </a:lnTo>
                    <a:lnTo>
                      <a:pt x="192" y="395"/>
                    </a:lnTo>
                    <a:lnTo>
                      <a:pt x="192" y="399"/>
                    </a:lnTo>
                    <a:lnTo>
                      <a:pt x="197" y="399"/>
                    </a:lnTo>
                    <a:lnTo>
                      <a:pt x="197" y="404"/>
                    </a:lnTo>
                    <a:lnTo>
                      <a:pt x="202" y="404"/>
                    </a:lnTo>
                    <a:lnTo>
                      <a:pt x="202" y="404"/>
                    </a:lnTo>
                    <a:lnTo>
                      <a:pt x="206" y="409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16" y="409"/>
                    </a:lnTo>
                    <a:lnTo>
                      <a:pt x="221" y="409"/>
                    </a:lnTo>
                    <a:lnTo>
                      <a:pt x="226" y="409"/>
                    </a:lnTo>
                    <a:lnTo>
                      <a:pt x="230" y="409"/>
                    </a:lnTo>
                    <a:lnTo>
                      <a:pt x="235" y="409"/>
                    </a:lnTo>
                    <a:lnTo>
                      <a:pt x="240" y="404"/>
                    </a:lnTo>
                    <a:lnTo>
                      <a:pt x="250" y="404"/>
                    </a:lnTo>
                    <a:lnTo>
                      <a:pt x="254" y="404"/>
                    </a:lnTo>
                    <a:lnTo>
                      <a:pt x="259" y="399"/>
                    </a:lnTo>
                    <a:lnTo>
                      <a:pt x="269" y="496"/>
                    </a:lnTo>
                    <a:lnTo>
                      <a:pt x="259" y="500"/>
                    </a:lnTo>
                    <a:lnTo>
                      <a:pt x="245" y="500"/>
                    </a:lnTo>
                    <a:lnTo>
                      <a:pt x="235" y="500"/>
                    </a:lnTo>
                    <a:lnTo>
                      <a:pt x="221" y="505"/>
                    </a:lnTo>
                    <a:lnTo>
                      <a:pt x="211" y="505"/>
                    </a:lnTo>
                    <a:lnTo>
                      <a:pt x="197" y="505"/>
                    </a:lnTo>
                    <a:lnTo>
                      <a:pt x="187" y="505"/>
                    </a:lnTo>
                    <a:lnTo>
                      <a:pt x="178" y="505"/>
                    </a:lnTo>
                    <a:lnTo>
                      <a:pt x="163" y="505"/>
                    </a:lnTo>
                    <a:lnTo>
                      <a:pt x="154" y="505"/>
                    </a:lnTo>
                    <a:lnTo>
                      <a:pt x="139" y="505"/>
                    </a:lnTo>
                    <a:lnTo>
                      <a:pt x="130" y="505"/>
                    </a:lnTo>
                    <a:lnTo>
                      <a:pt x="120" y="500"/>
                    </a:lnTo>
                    <a:lnTo>
                      <a:pt x="115" y="500"/>
                    </a:lnTo>
                    <a:lnTo>
                      <a:pt x="106" y="496"/>
                    </a:lnTo>
                    <a:lnTo>
                      <a:pt x="101" y="496"/>
                    </a:lnTo>
                    <a:lnTo>
                      <a:pt x="96" y="491"/>
                    </a:lnTo>
                    <a:lnTo>
                      <a:pt x="86" y="486"/>
                    </a:lnTo>
                    <a:lnTo>
                      <a:pt x="82" y="481"/>
                    </a:lnTo>
                    <a:lnTo>
                      <a:pt x="77" y="476"/>
                    </a:lnTo>
                    <a:lnTo>
                      <a:pt x="72" y="472"/>
                    </a:lnTo>
                    <a:lnTo>
                      <a:pt x="72" y="467"/>
                    </a:lnTo>
                    <a:lnTo>
                      <a:pt x="67" y="462"/>
                    </a:lnTo>
                    <a:lnTo>
                      <a:pt x="62" y="452"/>
                    </a:lnTo>
                    <a:lnTo>
                      <a:pt x="62" y="447"/>
                    </a:lnTo>
                    <a:lnTo>
                      <a:pt x="58" y="438"/>
                    </a:lnTo>
                    <a:lnTo>
                      <a:pt x="58" y="428"/>
                    </a:lnTo>
                    <a:lnTo>
                      <a:pt x="53" y="419"/>
                    </a:lnTo>
                    <a:lnTo>
                      <a:pt x="53" y="404"/>
                    </a:lnTo>
                    <a:lnTo>
                      <a:pt x="53" y="395"/>
                    </a:lnTo>
                    <a:lnTo>
                      <a:pt x="53" y="380"/>
                    </a:lnTo>
                    <a:lnTo>
                      <a:pt x="53" y="366"/>
                    </a:lnTo>
                    <a:lnTo>
                      <a:pt x="53" y="241"/>
                    </a:lnTo>
                    <a:lnTo>
                      <a:pt x="0" y="241"/>
                    </a:lnTo>
                    <a:lnTo>
                      <a:pt x="0" y="140"/>
                    </a:lnTo>
                    <a:lnTo>
                      <a:pt x="53" y="140"/>
                    </a:lnTo>
                    <a:lnTo>
                      <a:pt x="53" y="72"/>
                    </a:lnTo>
                    <a:lnTo>
                      <a:pt x="192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4" name="Freeform 12"/>
              <xdr:cNvSpPr>
                <a:spLocks/>
              </xdr:cNvSpPr>
            </xdr:nvSpPr>
            <xdr:spPr bwMode="auto">
              <a:xfrm>
                <a:off x="3724" y="1839"/>
                <a:ext cx="283" cy="370"/>
              </a:xfrm>
              <a:custGeom>
                <a:avLst/>
                <a:gdLst/>
                <a:ahLst/>
                <a:cxnLst>
                  <a:cxn ang="0">
                    <a:pos x="0" y="10"/>
                  </a:cxn>
                  <a:cxn ang="0">
                    <a:pos x="130" y="10"/>
                  </a:cxn>
                  <a:cxn ang="0">
                    <a:pos x="130" y="67"/>
                  </a:cxn>
                  <a:cxn ang="0">
                    <a:pos x="135" y="58"/>
                  </a:cxn>
                  <a:cxn ang="0">
                    <a:pos x="139" y="48"/>
                  </a:cxn>
                  <a:cxn ang="0">
                    <a:pos x="144" y="43"/>
                  </a:cxn>
                  <a:cxn ang="0">
                    <a:pos x="149" y="34"/>
                  </a:cxn>
                  <a:cxn ang="0">
                    <a:pos x="154" y="29"/>
                  </a:cxn>
                  <a:cxn ang="0">
                    <a:pos x="158" y="24"/>
                  </a:cxn>
                  <a:cxn ang="0">
                    <a:pos x="163" y="19"/>
                  </a:cxn>
                  <a:cxn ang="0">
                    <a:pos x="168" y="15"/>
                  </a:cxn>
                  <a:cxn ang="0">
                    <a:pos x="173" y="10"/>
                  </a:cxn>
                  <a:cxn ang="0">
                    <a:pos x="178" y="10"/>
                  </a:cxn>
                  <a:cxn ang="0">
                    <a:pos x="182" y="5"/>
                  </a:cxn>
                  <a:cxn ang="0">
                    <a:pos x="192" y="5"/>
                  </a:cxn>
                  <a:cxn ang="0">
                    <a:pos x="197" y="0"/>
                  </a:cxn>
                  <a:cxn ang="0">
                    <a:pos x="202" y="0"/>
                  </a:cxn>
                  <a:cxn ang="0">
                    <a:pos x="211" y="0"/>
                  </a:cxn>
                  <a:cxn ang="0">
                    <a:pos x="216" y="0"/>
                  </a:cxn>
                  <a:cxn ang="0">
                    <a:pos x="226" y="0"/>
                  </a:cxn>
                  <a:cxn ang="0">
                    <a:pos x="230" y="0"/>
                  </a:cxn>
                  <a:cxn ang="0">
                    <a:pos x="240" y="5"/>
                  </a:cxn>
                  <a:cxn ang="0">
                    <a:pos x="250" y="5"/>
                  </a:cxn>
                  <a:cxn ang="0">
                    <a:pos x="259" y="10"/>
                  </a:cxn>
                  <a:cxn ang="0">
                    <a:pos x="264" y="10"/>
                  </a:cxn>
                  <a:cxn ang="0">
                    <a:pos x="274" y="15"/>
                  </a:cxn>
                  <a:cxn ang="0">
                    <a:pos x="283" y="19"/>
                  </a:cxn>
                  <a:cxn ang="0">
                    <a:pos x="240" y="116"/>
                  </a:cxn>
                  <a:cxn ang="0">
                    <a:pos x="235" y="116"/>
                  </a:cxn>
                  <a:cxn ang="0">
                    <a:pos x="230" y="111"/>
                  </a:cxn>
                  <a:cxn ang="0">
                    <a:pos x="226" y="111"/>
                  </a:cxn>
                  <a:cxn ang="0">
                    <a:pos x="221" y="111"/>
                  </a:cxn>
                  <a:cxn ang="0">
                    <a:pos x="216" y="111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2" y="106"/>
                  </a:cxn>
                  <a:cxn ang="0">
                    <a:pos x="197" y="106"/>
                  </a:cxn>
                  <a:cxn ang="0">
                    <a:pos x="187" y="111"/>
                  </a:cxn>
                  <a:cxn ang="0">
                    <a:pos x="182" y="111"/>
                  </a:cxn>
                  <a:cxn ang="0">
                    <a:pos x="178" y="111"/>
                  </a:cxn>
                  <a:cxn ang="0">
                    <a:pos x="173" y="116"/>
                  </a:cxn>
                  <a:cxn ang="0">
                    <a:pos x="168" y="120"/>
                  </a:cxn>
                  <a:cxn ang="0">
                    <a:pos x="163" y="125"/>
                  </a:cxn>
                  <a:cxn ang="0">
                    <a:pos x="158" y="130"/>
                  </a:cxn>
                  <a:cxn ang="0">
                    <a:pos x="154" y="140"/>
                  </a:cxn>
                  <a:cxn ang="0">
                    <a:pos x="149" y="149"/>
                  </a:cxn>
                  <a:cxn ang="0">
                    <a:pos x="149" y="159"/>
                  </a:cxn>
                  <a:cxn ang="0">
                    <a:pos x="144" y="173"/>
                  </a:cxn>
                  <a:cxn ang="0">
                    <a:pos x="144" y="192"/>
                  </a:cxn>
                  <a:cxn ang="0">
                    <a:pos x="139" y="207"/>
                  </a:cxn>
                  <a:cxn ang="0">
                    <a:pos x="139" y="226"/>
                  </a:cxn>
                  <a:cxn ang="0">
                    <a:pos x="139" y="245"/>
                  </a:cxn>
                  <a:cxn ang="0">
                    <a:pos x="139" y="370"/>
                  </a:cxn>
                  <a:cxn ang="0">
                    <a:pos x="0" y="370"/>
                  </a:cxn>
                  <a:cxn ang="0">
                    <a:pos x="0" y="10"/>
                  </a:cxn>
                </a:cxnLst>
                <a:rect l="0" t="0" r="r" b="b"/>
                <a:pathLst>
                  <a:path w="283" h="370">
                    <a:moveTo>
                      <a:pt x="0" y="10"/>
                    </a:moveTo>
                    <a:lnTo>
                      <a:pt x="130" y="10"/>
                    </a:lnTo>
                    <a:lnTo>
                      <a:pt x="130" y="67"/>
                    </a:lnTo>
                    <a:lnTo>
                      <a:pt x="135" y="58"/>
                    </a:lnTo>
                    <a:lnTo>
                      <a:pt x="139" y="48"/>
                    </a:lnTo>
                    <a:lnTo>
                      <a:pt x="144" y="43"/>
                    </a:lnTo>
                    <a:lnTo>
                      <a:pt x="149" y="34"/>
                    </a:lnTo>
                    <a:lnTo>
                      <a:pt x="154" y="29"/>
                    </a:lnTo>
                    <a:lnTo>
                      <a:pt x="158" y="24"/>
                    </a:lnTo>
                    <a:lnTo>
                      <a:pt x="163" y="19"/>
                    </a:lnTo>
                    <a:lnTo>
                      <a:pt x="168" y="15"/>
                    </a:lnTo>
                    <a:lnTo>
                      <a:pt x="173" y="10"/>
                    </a:lnTo>
                    <a:lnTo>
                      <a:pt x="178" y="10"/>
                    </a:lnTo>
                    <a:lnTo>
                      <a:pt x="182" y="5"/>
                    </a:lnTo>
                    <a:lnTo>
                      <a:pt x="192" y="5"/>
                    </a:lnTo>
                    <a:lnTo>
                      <a:pt x="197" y="0"/>
                    </a:lnTo>
                    <a:lnTo>
                      <a:pt x="202" y="0"/>
                    </a:lnTo>
                    <a:lnTo>
                      <a:pt x="211" y="0"/>
                    </a:lnTo>
                    <a:lnTo>
                      <a:pt x="216" y="0"/>
                    </a:lnTo>
                    <a:lnTo>
                      <a:pt x="226" y="0"/>
                    </a:lnTo>
                    <a:lnTo>
                      <a:pt x="230" y="0"/>
                    </a:lnTo>
                    <a:lnTo>
                      <a:pt x="240" y="5"/>
                    </a:lnTo>
                    <a:lnTo>
                      <a:pt x="250" y="5"/>
                    </a:lnTo>
                    <a:lnTo>
                      <a:pt x="259" y="10"/>
                    </a:lnTo>
                    <a:lnTo>
                      <a:pt x="264" y="10"/>
                    </a:lnTo>
                    <a:lnTo>
                      <a:pt x="274" y="15"/>
                    </a:lnTo>
                    <a:lnTo>
                      <a:pt x="283" y="19"/>
                    </a:lnTo>
                    <a:lnTo>
                      <a:pt x="240" y="116"/>
                    </a:lnTo>
                    <a:lnTo>
                      <a:pt x="235" y="116"/>
                    </a:lnTo>
                    <a:lnTo>
                      <a:pt x="230" y="111"/>
                    </a:lnTo>
                    <a:lnTo>
                      <a:pt x="226" y="111"/>
                    </a:lnTo>
                    <a:lnTo>
                      <a:pt x="221" y="111"/>
                    </a:lnTo>
                    <a:lnTo>
                      <a:pt x="216" y="111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2" y="106"/>
                    </a:lnTo>
                    <a:lnTo>
                      <a:pt x="197" y="106"/>
                    </a:lnTo>
                    <a:lnTo>
                      <a:pt x="187" y="111"/>
                    </a:lnTo>
                    <a:lnTo>
                      <a:pt x="182" y="111"/>
                    </a:lnTo>
                    <a:lnTo>
                      <a:pt x="178" y="111"/>
                    </a:lnTo>
                    <a:lnTo>
                      <a:pt x="173" y="116"/>
                    </a:lnTo>
                    <a:lnTo>
                      <a:pt x="168" y="120"/>
                    </a:lnTo>
                    <a:lnTo>
                      <a:pt x="163" y="125"/>
                    </a:lnTo>
                    <a:lnTo>
                      <a:pt x="158" y="130"/>
                    </a:lnTo>
                    <a:lnTo>
                      <a:pt x="154" y="140"/>
                    </a:lnTo>
                    <a:lnTo>
                      <a:pt x="149" y="149"/>
                    </a:lnTo>
                    <a:lnTo>
                      <a:pt x="149" y="159"/>
                    </a:lnTo>
                    <a:lnTo>
                      <a:pt x="144" y="173"/>
                    </a:lnTo>
                    <a:lnTo>
                      <a:pt x="144" y="192"/>
                    </a:lnTo>
                    <a:lnTo>
                      <a:pt x="139" y="207"/>
                    </a:lnTo>
                    <a:lnTo>
                      <a:pt x="139" y="226"/>
                    </a:lnTo>
                    <a:lnTo>
                      <a:pt x="139" y="245"/>
                    </a:lnTo>
                    <a:lnTo>
                      <a:pt x="139" y="370"/>
                    </a:lnTo>
                    <a:lnTo>
                      <a:pt x="0" y="370"/>
                    </a:lnTo>
                    <a:lnTo>
                      <a:pt x="0" y="1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5" name="Freeform 13"/>
              <xdr:cNvSpPr>
                <a:spLocks noEditPoints="1"/>
              </xdr:cNvSpPr>
            </xdr:nvSpPr>
            <xdr:spPr bwMode="auto">
              <a:xfrm>
                <a:off x="4026" y="1839"/>
                <a:ext cx="413" cy="375"/>
              </a:xfrm>
              <a:custGeom>
                <a:avLst/>
                <a:gdLst/>
                <a:ahLst/>
                <a:cxnLst>
                  <a:cxn ang="0">
                    <a:pos x="140" y="231"/>
                  </a:cxn>
                  <a:cxn ang="0">
                    <a:pos x="144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8" y="293"/>
                  </a:cxn>
                  <a:cxn ang="0">
                    <a:pos x="207" y="293"/>
                  </a:cxn>
                  <a:cxn ang="0">
                    <a:pos x="221" y="293"/>
                  </a:cxn>
                  <a:cxn ang="0">
                    <a:pos x="236" y="289"/>
                  </a:cxn>
                  <a:cxn ang="0">
                    <a:pos x="250" y="284"/>
                  </a:cxn>
                  <a:cxn ang="0">
                    <a:pos x="260" y="274"/>
                  </a:cxn>
                  <a:cxn ang="0">
                    <a:pos x="269" y="265"/>
                  </a:cxn>
                  <a:cxn ang="0">
                    <a:pos x="399" y="289"/>
                  </a:cxn>
                  <a:cxn ang="0">
                    <a:pos x="370" y="322"/>
                  </a:cxn>
                  <a:cxn ang="0">
                    <a:pos x="341" y="346"/>
                  </a:cxn>
                  <a:cxn ang="0">
                    <a:pos x="308" y="366"/>
                  </a:cxn>
                  <a:cxn ang="0">
                    <a:pos x="260" y="375"/>
                  </a:cxn>
                  <a:cxn ang="0">
                    <a:pos x="207" y="375"/>
                  </a:cxn>
                  <a:cxn ang="0">
                    <a:pos x="154" y="375"/>
                  </a:cxn>
                  <a:cxn ang="0">
                    <a:pos x="116" y="366"/>
                  </a:cxn>
                  <a:cxn ang="0">
                    <a:pos x="82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0" y="231"/>
                  </a:cxn>
                  <a:cxn ang="0">
                    <a:pos x="0" y="188"/>
                  </a:cxn>
                  <a:cxn ang="0">
                    <a:pos x="5" y="130"/>
                  </a:cxn>
                  <a:cxn ang="0">
                    <a:pos x="29" y="82"/>
                  </a:cxn>
                  <a:cxn ang="0">
                    <a:pos x="68" y="39"/>
                  </a:cxn>
                  <a:cxn ang="0">
                    <a:pos x="116" y="15"/>
                  </a:cxn>
                  <a:cxn ang="0">
                    <a:pos x="178" y="0"/>
                  </a:cxn>
                  <a:cxn ang="0">
                    <a:pos x="236" y="0"/>
                  </a:cxn>
                  <a:cxn ang="0">
                    <a:pos x="284" y="10"/>
                  </a:cxn>
                  <a:cxn ang="0">
                    <a:pos x="322" y="24"/>
                  </a:cxn>
                  <a:cxn ang="0">
                    <a:pos x="356" y="43"/>
                  </a:cxn>
                  <a:cxn ang="0">
                    <a:pos x="380" y="72"/>
                  </a:cxn>
                  <a:cxn ang="0">
                    <a:pos x="394" y="101"/>
                  </a:cxn>
                  <a:cxn ang="0">
                    <a:pos x="408" y="144"/>
                  </a:cxn>
                  <a:cxn ang="0">
                    <a:pos x="413" y="188"/>
                  </a:cxn>
                  <a:cxn ang="0">
                    <a:pos x="274" y="159"/>
                  </a:cxn>
                  <a:cxn ang="0">
                    <a:pos x="269" y="130"/>
                  </a:cxn>
                  <a:cxn ang="0">
                    <a:pos x="260" y="111"/>
                  </a:cxn>
                  <a:cxn ang="0">
                    <a:pos x="250" y="96"/>
                  </a:cxn>
                  <a:cxn ang="0">
                    <a:pos x="231" y="87"/>
                  </a:cxn>
                  <a:cxn ang="0">
                    <a:pos x="212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40" y="140"/>
                  </a:cxn>
                  <a:cxn ang="0">
                    <a:pos x="274" y="159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40" y="221"/>
                    </a:lnTo>
                    <a:lnTo>
                      <a:pt x="140" y="231"/>
                    </a:lnTo>
                    <a:lnTo>
                      <a:pt x="140" y="236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60"/>
                    </a:lnTo>
                    <a:lnTo>
                      <a:pt x="149" y="265"/>
                    </a:lnTo>
                    <a:lnTo>
                      <a:pt x="154" y="269"/>
                    </a:lnTo>
                    <a:lnTo>
                      <a:pt x="154" y="274"/>
                    </a:lnTo>
                    <a:lnTo>
                      <a:pt x="164" y="279"/>
                    </a:lnTo>
                    <a:lnTo>
                      <a:pt x="168" y="284"/>
                    </a:lnTo>
                    <a:lnTo>
                      <a:pt x="173" y="289"/>
                    </a:lnTo>
                    <a:lnTo>
                      <a:pt x="178" y="289"/>
                    </a:lnTo>
                    <a:lnTo>
                      <a:pt x="188" y="293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7" y="293"/>
                    </a:lnTo>
                    <a:lnTo>
                      <a:pt x="212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6" y="289"/>
                    </a:lnTo>
                    <a:lnTo>
                      <a:pt x="240" y="289"/>
                    </a:lnTo>
                    <a:lnTo>
                      <a:pt x="245" y="284"/>
                    </a:lnTo>
                    <a:lnTo>
                      <a:pt x="250" y="284"/>
                    </a:lnTo>
                    <a:lnTo>
                      <a:pt x="255" y="284"/>
                    </a:lnTo>
                    <a:lnTo>
                      <a:pt x="255" y="279"/>
                    </a:lnTo>
                    <a:lnTo>
                      <a:pt x="260" y="274"/>
                    </a:lnTo>
                    <a:lnTo>
                      <a:pt x="260" y="274"/>
                    </a:lnTo>
                    <a:lnTo>
                      <a:pt x="264" y="269"/>
                    </a:lnTo>
                    <a:lnTo>
                      <a:pt x="269" y="265"/>
                    </a:lnTo>
                    <a:lnTo>
                      <a:pt x="269" y="265"/>
                    </a:lnTo>
                    <a:lnTo>
                      <a:pt x="408" y="274"/>
                    </a:lnTo>
                    <a:lnTo>
                      <a:pt x="399" y="289"/>
                    </a:lnTo>
                    <a:lnTo>
                      <a:pt x="389" y="298"/>
                    </a:lnTo>
                    <a:lnTo>
                      <a:pt x="380" y="313"/>
                    </a:lnTo>
                    <a:lnTo>
                      <a:pt x="370" y="322"/>
                    </a:lnTo>
                    <a:lnTo>
                      <a:pt x="360" y="332"/>
                    </a:lnTo>
                    <a:lnTo>
                      <a:pt x="351" y="342"/>
                    </a:lnTo>
                    <a:lnTo>
                      <a:pt x="341" y="346"/>
                    </a:lnTo>
                    <a:lnTo>
                      <a:pt x="332" y="351"/>
                    </a:lnTo>
                    <a:lnTo>
                      <a:pt x="322" y="361"/>
                    </a:lnTo>
                    <a:lnTo>
                      <a:pt x="308" y="366"/>
                    </a:lnTo>
                    <a:lnTo>
                      <a:pt x="293" y="366"/>
                    </a:lnTo>
                    <a:lnTo>
                      <a:pt x="279" y="370"/>
                    </a:lnTo>
                    <a:lnTo>
                      <a:pt x="260" y="375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7" y="375"/>
                    </a:lnTo>
                    <a:lnTo>
                      <a:pt x="188" y="375"/>
                    </a:lnTo>
                    <a:lnTo>
                      <a:pt x="173" y="375"/>
                    </a:lnTo>
                    <a:lnTo>
                      <a:pt x="154" y="375"/>
                    </a:lnTo>
                    <a:lnTo>
                      <a:pt x="140" y="370"/>
                    </a:lnTo>
                    <a:lnTo>
                      <a:pt x="130" y="370"/>
                    </a:lnTo>
                    <a:lnTo>
                      <a:pt x="116" y="366"/>
                    </a:lnTo>
                    <a:lnTo>
                      <a:pt x="106" y="361"/>
                    </a:lnTo>
                    <a:lnTo>
                      <a:pt x="92" y="356"/>
                    </a:lnTo>
                    <a:lnTo>
                      <a:pt x="82" y="351"/>
                    </a:lnTo>
                    <a:lnTo>
                      <a:pt x="72" y="346"/>
                    </a:lnTo>
                    <a:lnTo>
                      <a:pt x="63" y="337"/>
                    </a:lnTo>
                    <a:lnTo>
                      <a:pt x="58" y="332"/>
                    </a:lnTo>
                    <a:lnTo>
                      <a:pt x="48" y="322"/>
                    </a:lnTo>
                    <a:lnTo>
                      <a:pt x="39" y="313"/>
                    </a:lnTo>
                    <a:lnTo>
                      <a:pt x="34" y="303"/>
                    </a:lnTo>
                    <a:lnTo>
                      <a:pt x="24" y="293"/>
                    </a:lnTo>
                    <a:lnTo>
                      <a:pt x="20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5" y="245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10" y="111"/>
                    </a:lnTo>
                    <a:lnTo>
                      <a:pt x="20" y="96"/>
                    </a:lnTo>
                    <a:lnTo>
                      <a:pt x="29" y="82"/>
                    </a:lnTo>
                    <a:lnTo>
                      <a:pt x="39" y="67"/>
                    </a:lnTo>
                    <a:lnTo>
                      <a:pt x="53" y="53"/>
                    </a:lnTo>
                    <a:lnTo>
                      <a:pt x="68" y="39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6" y="15"/>
                    </a:lnTo>
                    <a:lnTo>
                      <a:pt x="135" y="10"/>
                    </a:lnTo>
                    <a:lnTo>
                      <a:pt x="154" y="5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6" y="0"/>
                    </a:lnTo>
                    <a:lnTo>
                      <a:pt x="255" y="5"/>
                    </a:lnTo>
                    <a:lnTo>
                      <a:pt x="269" y="5"/>
                    </a:lnTo>
                    <a:lnTo>
                      <a:pt x="284" y="10"/>
                    </a:lnTo>
                    <a:lnTo>
                      <a:pt x="298" y="15"/>
                    </a:lnTo>
                    <a:lnTo>
                      <a:pt x="312" y="19"/>
                    </a:lnTo>
                    <a:lnTo>
                      <a:pt x="322" y="24"/>
                    </a:lnTo>
                    <a:lnTo>
                      <a:pt x="332" y="29"/>
                    </a:lnTo>
                    <a:lnTo>
                      <a:pt x="346" y="39"/>
                    </a:lnTo>
                    <a:lnTo>
                      <a:pt x="356" y="43"/>
                    </a:lnTo>
                    <a:lnTo>
                      <a:pt x="360" y="53"/>
                    </a:lnTo>
                    <a:lnTo>
                      <a:pt x="370" y="63"/>
                    </a:lnTo>
                    <a:lnTo>
                      <a:pt x="380" y="72"/>
                    </a:lnTo>
                    <a:lnTo>
                      <a:pt x="384" y="82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9" y="116"/>
                    </a:lnTo>
                    <a:lnTo>
                      <a:pt x="404" y="130"/>
                    </a:lnTo>
                    <a:lnTo>
                      <a:pt x="408" y="144"/>
                    </a:lnTo>
                    <a:lnTo>
                      <a:pt x="408" y="159"/>
                    </a:lnTo>
                    <a:lnTo>
                      <a:pt x="413" y="173"/>
                    </a:lnTo>
                    <a:lnTo>
                      <a:pt x="413" y="188"/>
                    </a:lnTo>
                    <a:lnTo>
                      <a:pt x="413" y="207"/>
                    </a:lnTo>
                    <a:lnTo>
                      <a:pt x="413" y="221"/>
                    </a:lnTo>
                    <a:close/>
                    <a:moveTo>
                      <a:pt x="274" y="159"/>
                    </a:move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6"/>
                    </a:lnTo>
                    <a:lnTo>
                      <a:pt x="260" y="111"/>
                    </a:lnTo>
                    <a:lnTo>
                      <a:pt x="255" y="106"/>
                    </a:lnTo>
                    <a:lnTo>
                      <a:pt x="255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1" y="87"/>
                    </a:lnTo>
                    <a:lnTo>
                      <a:pt x="226" y="87"/>
                    </a:lnTo>
                    <a:lnTo>
                      <a:pt x="221" y="82"/>
                    </a:lnTo>
                    <a:lnTo>
                      <a:pt x="212" y="82"/>
                    </a:lnTo>
                    <a:lnTo>
                      <a:pt x="207" y="82"/>
                    </a:lnTo>
                    <a:lnTo>
                      <a:pt x="197" y="82"/>
                    </a:lnTo>
                    <a:lnTo>
                      <a:pt x="192" y="82"/>
                    </a:lnTo>
                    <a:lnTo>
                      <a:pt x="183" y="87"/>
                    </a:lnTo>
                    <a:lnTo>
                      <a:pt x="178" y="87"/>
                    </a:lnTo>
                    <a:lnTo>
                      <a:pt x="173" y="91"/>
                    </a:lnTo>
                    <a:lnTo>
                      <a:pt x="164" y="96"/>
                    </a:lnTo>
                    <a:lnTo>
                      <a:pt x="159" y="101"/>
                    </a:lnTo>
                    <a:lnTo>
                      <a:pt x="154" y="106"/>
                    </a:lnTo>
                    <a:lnTo>
                      <a:pt x="154" y="111"/>
                    </a:lnTo>
                    <a:lnTo>
                      <a:pt x="149" y="116"/>
                    </a:lnTo>
                    <a:lnTo>
                      <a:pt x="144" y="120"/>
                    </a:lnTo>
                    <a:lnTo>
                      <a:pt x="144" y="130"/>
                    </a:lnTo>
                    <a:lnTo>
                      <a:pt x="144" y="135"/>
                    </a:lnTo>
                    <a:lnTo>
                      <a:pt x="140" y="140"/>
                    </a:lnTo>
                    <a:lnTo>
                      <a:pt x="140" y="149"/>
                    </a:lnTo>
                    <a:lnTo>
                      <a:pt x="140" y="159"/>
                    </a:lnTo>
                    <a:lnTo>
                      <a:pt x="274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6" name="Rectangle 14"/>
              <xdr:cNvSpPr>
                <a:spLocks noChangeArrowheads="1"/>
              </xdr:cNvSpPr>
            </xdr:nvSpPr>
            <xdr:spPr bwMode="auto">
              <a:xfrm>
                <a:off x="4506" y="1709"/>
                <a:ext cx="139" cy="500"/>
              </a:xfrm>
              <a:prstGeom prst="rect">
                <a:avLst/>
              </a:prstGeom>
              <a:solidFill>
                <a:srgbClr val="0000FF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7" name="Freeform 15"/>
              <xdr:cNvSpPr>
                <a:spLocks noEditPoints="1"/>
              </xdr:cNvSpPr>
            </xdr:nvSpPr>
            <xdr:spPr bwMode="auto">
              <a:xfrm>
                <a:off x="2477" y="2296"/>
                <a:ext cx="484" cy="495"/>
              </a:xfrm>
              <a:custGeom>
                <a:avLst/>
                <a:gdLst/>
                <a:ahLst/>
                <a:cxnLst>
                  <a:cxn ang="0">
                    <a:pos x="254" y="0"/>
                  </a:cxn>
                  <a:cxn ang="0">
                    <a:pos x="302" y="0"/>
                  </a:cxn>
                  <a:cxn ang="0">
                    <a:pos x="340" y="5"/>
                  </a:cxn>
                  <a:cxn ang="0">
                    <a:pos x="374" y="14"/>
                  </a:cxn>
                  <a:cxn ang="0">
                    <a:pos x="398" y="29"/>
                  </a:cxn>
                  <a:cxn ang="0">
                    <a:pos x="417" y="48"/>
                  </a:cxn>
                  <a:cxn ang="0">
                    <a:pos x="431" y="72"/>
                  </a:cxn>
                  <a:cxn ang="0">
                    <a:pos x="441" y="106"/>
                  </a:cxn>
                  <a:cxn ang="0">
                    <a:pos x="446" y="135"/>
                  </a:cxn>
                  <a:cxn ang="0">
                    <a:pos x="446" y="168"/>
                  </a:cxn>
                  <a:cxn ang="0">
                    <a:pos x="436" y="192"/>
                  </a:cxn>
                  <a:cxn ang="0">
                    <a:pos x="422" y="216"/>
                  </a:cxn>
                  <a:cxn ang="0">
                    <a:pos x="407" y="236"/>
                  </a:cxn>
                  <a:cxn ang="0">
                    <a:pos x="388" y="250"/>
                  </a:cxn>
                  <a:cxn ang="0">
                    <a:pos x="369" y="264"/>
                  </a:cxn>
                  <a:cxn ang="0">
                    <a:pos x="350" y="269"/>
                  </a:cxn>
                  <a:cxn ang="0">
                    <a:pos x="326" y="279"/>
                  </a:cxn>
                  <a:cxn ang="0">
                    <a:pos x="345" y="284"/>
                  </a:cxn>
                  <a:cxn ang="0">
                    <a:pos x="359" y="288"/>
                  </a:cxn>
                  <a:cxn ang="0">
                    <a:pos x="369" y="298"/>
                  </a:cxn>
                  <a:cxn ang="0">
                    <a:pos x="379" y="303"/>
                  </a:cxn>
                  <a:cxn ang="0">
                    <a:pos x="388" y="317"/>
                  </a:cxn>
                  <a:cxn ang="0">
                    <a:pos x="398" y="332"/>
                  </a:cxn>
                  <a:cxn ang="0">
                    <a:pos x="407" y="341"/>
                  </a:cxn>
                  <a:cxn ang="0">
                    <a:pos x="412" y="351"/>
                  </a:cxn>
                  <a:cxn ang="0">
                    <a:pos x="230" y="346"/>
                  </a:cxn>
                  <a:cxn ang="0">
                    <a:pos x="220" y="327"/>
                  </a:cxn>
                  <a:cxn ang="0">
                    <a:pos x="211" y="312"/>
                  </a:cxn>
                  <a:cxn ang="0">
                    <a:pos x="201" y="303"/>
                  </a:cxn>
                  <a:cxn ang="0">
                    <a:pos x="187" y="298"/>
                  </a:cxn>
                  <a:cxn ang="0">
                    <a:pos x="172" y="293"/>
                  </a:cxn>
                  <a:cxn ang="0">
                    <a:pos x="153" y="495"/>
                  </a:cxn>
                  <a:cxn ang="0">
                    <a:pos x="215" y="202"/>
                  </a:cxn>
                  <a:cxn ang="0">
                    <a:pos x="230" y="197"/>
                  </a:cxn>
                  <a:cxn ang="0">
                    <a:pos x="244" y="197"/>
                  </a:cxn>
                  <a:cxn ang="0">
                    <a:pos x="263" y="192"/>
                  </a:cxn>
                  <a:cxn ang="0">
                    <a:pos x="273" y="187"/>
                  </a:cxn>
                  <a:cxn ang="0">
                    <a:pos x="283" y="183"/>
                  </a:cxn>
                  <a:cxn ang="0">
                    <a:pos x="287" y="173"/>
                  </a:cxn>
                  <a:cxn ang="0">
                    <a:pos x="292" y="159"/>
                  </a:cxn>
                  <a:cxn ang="0">
                    <a:pos x="292" y="149"/>
                  </a:cxn>
                  <a:cxn ang="0">
                    <a:pos x="292" y="135"/>
                  </a:cxn>
                  <a:cxn ang="0">
                    <a:pos x="283" y="120"/>
                  </a:cxn>
                  <a:cxn ang="0">
                    <a:pos x="273" y="110"/>
                  </a:cxn>
                  <a:cxn ang="0">
                    <a:pos x="254" y="101"/>
                  </a:cxn>
                  <a:cxn ang="0">
                    <a:pos x="230" y="101"/>
                  </a:cxn>
                  <a:cxn ang="0">
                    <a:pos x="153" y="202"/>
                  </a:cxn>
                </a:cxnLst>
                <a:rect l="0" t="0" r="r" b="b"/>
                <a:pathLst>
                  <a:path w="484" h="495">
                    <a:moveTo>
                      <a:pt x="0" y="495"/>
                    </a:moveTo>
                    <a:lnTo>
                      <a:pt x="0" y="0"/>
                    </a:lnTo>
                    <a:lnTo>
                      <a:pt x="254" y="0"/>
                    </a:lnTo>
                    <a:lnTo>
                      <a:pt x="273" y="0"/>
                    </a:lnTo>
                    <a:lnTo>
                      <a:pt x="287" y="0"/>
                    </a:lnTo>
                    <a:lnTo>
                      <a:pt x="302" y="0"/>
                    </a:lnTo>
                    <a:lnTo>
                      <a:pt x="316" y="0"/>
                    </a:lnTo>
                    <a:lnTo>
                      <a:pt x="331" y="5"/>
                    </a:lnTo>
                    <a:lnTo>
                      <a:pt x="340" y="5"/>
                    </a:lnTo>
                    <a:lnTo>
                      <a:pt x="355" y="10"/>
                    </a:lnTo>
                    <a:lnTo>
                      <a:pt x="364" y="10"/>
                    </a:lnTo>
                    <a:lnTo>
                      <a:pt x="374" y="14"/>
                    </a:lnTo>
                    <a:lnTo>
                      <a:pt x="379" y="19"/>
                    </a:lnTo>
                    <a:lnTo>
                      <a:pt x="388" y="24"/>
                    </a:lnTo>
                    <a:lnTo>
                      <a:pt x="398" y="29"/>
                    </a:lnTo>
                    <a:lnTo>
                      <a:pt x="403" y="34"/>
                    </a:lnTo>
                    <a:lnTo>
                      <a:pt x="412" y="43"/>
                    </a:lnTo>
                    <a:lnTo>
                      <a:pt x="417" y="48"/>
                    </a:lnTo>
                    <a:lnTo>
                      <a:pt x="422" y="58"/>
                    </a:lnTo>
                    <a:lnTo>
                      <a:pt x="427" y="67"/>
                    </a:lnTo>
                    <a:lnTo>
                      <a:pt x="431" y="72"/>
                    </a:lnTo>
                    <a:lnTo>
                      <a:pt x="436" y="82"/>
                    </a:lnTo>
                    <a:lnTo>
                      <a:pt x="441" y="91"/>
                    </a:lnTo>
                    <a:lnTo>
                      <a:pt x="441" y="106"/>
                    </a:lnTo>
                    <a:lnTo>
                      <a:pt x="446" y="115"/>
                    </a:lnTo>
                    <a:lnTo>
                      <a:pt x="446" y="125"/>
                    </a:lnTo>
                    <a:lnTo>
                      <a:pt x="446" y="135"/>
                    </a:lnTo>
                    <a:lnTo>
                      <a:pt x="446" y="149"/>
                    </a:lnTo>
                    <a:lnTo>
                      <a:pt x="446" y="159"/>
                    </a:lnTo>
                    <a:lnTo>
                      <a:pt x="446" y="168"/>
                    </a:lnTo>
                    <a:lnTo>
                      <a:pt x="441" y="173"/>
                    </a:lnTo>
                    <a:lnTo>
                      <a:pt x="441" y="183"/>
                    </a:lnTo>
                    <a:lnTo>
                      <a:pt x="436" y="192"/>
                    </a:lnTo>
                    <a:lnTo>
                      <a:pt x="431" y="202"/>
                    </a:lnTo>
                    <a:lnTo>
                      <a:pt x="427" y="207"/>
                    </a:lnTo>
                    <a:lnTo>
                      <a:pt x="422" y="216"/>
                    </a:lnTo>
                    <a:lnTo>
                      <a:pt x="417" y="221"/>
                    </a:lnTo>
                    <a:lnTo>
                      <a:pt x="412" y="231"/>
                    </a:lnTo>
                    <a:lnTo>
                      <a:pt x="407" y="236"/>
                    </a:lnTo>
                    <a:lnTo>
                      <a:pt x="403" y="240"/>
                    </a:lnTo>
                    <a:lnTo>
                      <a:pt x="393" y="245"/>
                    </a:lnTo>
                    <a:lnTo>
                      <a:pt x="388" y="250"/>
                    </a:lnTo>
                    <a:lnTo>
                      <a:pt x="379" y="255"/>
                    </a:lnTo>
                    <a:lnTo>
                      <a:pt x="374" y="260"/>
                    </a:lnTo>
                    <a:lnTo>
                      <a:pt x="369" y="264"/>
                    </a:lnTo>
                    <a:lnTo>
                      <a:pt x="364" y="264"/>
                    </a:lnTo>
                    <a:lnTo>
                      <a:pt x="359" y="269"/>
                    </a:lnTo>
                    <a:lnTo>
                      <a:pt x="350" y="269"/>
                    </a:lnTo>
                    <a:lnTo>
                      <a:pt x="345" y="274"/>
                    </a:lnTo>
                    <a:lnTo>
                      <a:pt x="335" y="274"/>
                    </a:lnTo>
                    <a:lnTo>
                      <a:pt x="326" y="279"/>
                    </a:lnTo>
                    <a:lnTo>
                      <a:pt x="335" y="279"/>
                    </a:lnTo>
                    <a:lnTo>
                      <a:pt x="340" y="279"/>
                    </a:lnTo>
                    <a:lnTo>
                      <a:pt x="345" y="284"/>
                    </a:lnTo>
                    <a:lnTo>
                      <a:pt x="350" y="284"/>
                    </a:lnTo>
                    <a:lnTo>
                      <a:pt x="355" y="288"/>
                    </a:lnTo>
                    <a:lnTo>
                      <a:pt x="359" y="288"/>
                    </a:lnTo>
                    <a:lnTo>
                      <a:pt x="364" y="293"/>
                    </a:lnTo>
                    <a:lnTo>
                      <a:pt x="364" y="293"/>
                    </a:lnTo>
                    <a:lnTo>
                      <a:pt x="369" y="298"/>
                    </a:lnTo>
                    <a:lnTo>
                      <a:pt x="369" y="298"/>
                    </a:lnTo>
                    <a:lnTo>
                      <a:pt x="374" y="303"/>
                    </a:lnTo>
                    <a:lnTo>
                      <a:pt x="379" y="303"/>
                    </a:lnTo>
                    <a:lnTo>
                      <a:pt x="379" y="308"/>
                    </a:lnTo>
                    <a:lnTo>
                      <a:pt x="383" y="312"/>
                    </a:lnTo>
                    <a:lnTo>
                      <a:pt x="388" y="317"/>
                    </a:lnTo>
                    <a:lnTo>
                      <a:pt x="393" y="322"/>
                    </a:lnTo>
                    <a:lnTo>
                      <a:pt x="393" y="327"/>
                    </a:lnTo>
                    <a:lnTo>
                      <a:pt x="398" y="332"/>
                    </a:lnTo>
                    <a:lnTo>
                      <a:pt x="403" y="336"/>
                    </a:lnTo>
                    <a:lnTo>
                      <a:pt x="403" y="336"/>
                    </a:lnTo>
                    <a:lnTo>
                      <a:pt x="407" y="341"/>
                    </a:lnTo>
                    <a:lnTo>
                      <a:pt x="407" y="346"/>
                    </a:lnTo>
                    <a:lnTo>
                      <a:pt x="412" y="351"/>
                    </a:lnTo>
                    <a:lnTo>
                      <a:pt x="412" y="351"/>
                    </a:lnTo>
                    <a:lnTo>
                      <a:pt x="484" y="495"/>
                    </a:lnTo>
                    <a:lnTo>
                      <a:pt x="311" y="495"/>
                    </a:lnTo>
                    <a:lnTo>
                      <a:pt x="230" y="346"/>
                    </a:lnTo>
                    <a:lnTo>
                      <a:pt x="230" y="336"/>
                    </a:lnTo>
                    <a:lnTo>
                      <a:pt x="225" y="332"/>
                    </a:lnTo>
                    <a:lnTo>
                      <a:pt x="220" y="327"/>
                    </a:lnTo>
                    <a:lnTo>
                      <a:pt x="215" y="322"/>
                    </a:lnTo>
                    <a:lnTo>
                      <a:pt x="215" y="317"/>
                    </a:lnTo>
                    <a:lnTo>
                      <a:pt x="211" y="312"/>
                    </a:lnTo>
                    <a:lnTo>
                      <a:pt x="206" y="308"/>
                    </a:lnTo>
                    <a:lnTo>
                      <a:pt x="206" y="308"/>
                    </a:lnTo>
                    <a:lnTo>
                      <a:pt x="201" y="303"/>
                    </a:lnTo>
                    <a:lnTo>
                      <a:pt x="196" y="303"/>
                    </a:lnTo>
                    <a:lnTo>
                      <a:pt x="191" y="298"/>
                    </a:lnTo>
                    <a:lnTo>
                      <a:pt x="187" y="298"/>
                    </a:lnTo>
                    <a:lnTo>
                      <a:pt x="182" y="298"/>
                    </a:lnTo>
                    <a:lnTo>
                      <a:pt x="177" y="293"/>
                    </a:lnTo>
                    <a:lnTo>
                      <a:pt x="172" y="293"/>
                    </a:lnTo>
                    <a:lnTo>
                      <a:pt x="167" y="293"/>
                    </a:lnTo>
                    <a:lnTo>
                      <a:pt x="153" y="293"/>
                    </a:lnTo>
                    <a:lnTo>
                      <a:pt x="153" y="495"/>
                    </a:lnTo>
                    <a:lnTo>
                      <a:pt x="0" y="495"/>
                    </a:lnTo>
                    <a:close/>
                    <a:moveTo>
                      <a:pt x="153" y="202"/>
                    </a:moveTo>
                    <a:lnTo>
                      <a:pt x="215" y="202"/>
                    </a:lnTo>
                    <a:lnTo>
                      <a:pt x="220" y="202"/>
                    </a:lnTo>
                    <a:lnTo>
                      <a:pt x="225" y="202"/>
                    </a:lnTo>
                    <a:lnTo>
                      <a:pt x="230" y="197"/>
                    </a:lnTo>
                    <a:lnTo>
                      <a:pt x="235" y="197"/>
                    </a:lnTo>
                    <a:lnTo>
                      <a:pt x="239" y="197"/>
                    </a:lnTo>
                    <a:lnTo>
                      <a:pt x="244" y="197"/>
                    </a:lnTo>
                    <a:lnTo>
                      <a:pt x="249" y="197"/>
                    </a:lnTo>
                    <a:lnTo>
                      <a:pt x="259" y="192"/>
                    </a:lnTo>
                    <a:lnTo>
                      <a:pt x="263" y="192"/>
                    </a:lnTo>
                    <a:lnTo>
                      <a:pt x="263" y="192"/>
                    </a:lnTo>
                    <a:lnTo>
                      <a:pt x="268" y="192"/>
                    </a:lnTo>
                    <a:lnTo>
                      <a:pt x="273" y="187"/>
                    </a:lnTo>
                    <a:lnTo>
                      <a:pt x="273" y="187"/>
                    </a:lnTo>
                    <a:lnTo>
                      <a:pt x="278" y="183"/>
                    </a:lnTo>
                    <a:lnTo>
                      <a:pt x="283" y="183"/>
                    </a:lnTo>
                    <a:lnTo>
                      <a:pt x="283" y="178"/>
                    </a:lnTo>
                    <a:lnTo>
                      <a:pt x="287" y="173"/>
                    </a:lnTo>
                    <a:lnTo>
                      <a:pt x="287" y="173"/>
                    </a:lnTo>
                    <a:lnTo>
                      <a:pt x="287" y="168"/>
                    </a:lnTo>
                    <a:lnTo>
                      <a:pt x="292" y="163"/>
                    </a:lnTo>
                    <a:lnTo>
                      <a:pt x="292" y="159"/>
                    </a:lnTo>
                    <a:lnTo>
                      <a:pt x="292" y="159"/>
                    </a:lnTo>
                    <a:lnTo>
                      <a:pt x="292" y="154"/>
                    </a:lnTo>
                    <a:lnTo>
                      <a:pt x="292" y="149"/>
                    </a:lnTo>
                    <a:lnTo>
                      <a:pt x="292" y="144"/>
                    </a:lnTo>
                    <a:lnTo>
                      <a:pt x="292" y="139"/>
                    </a:lnTo>
                    <a:lnTo>
                      <a:pt x="292" y="135"/>
                    </a:lnTo>
                    <a:lnTo>
                      <a:pt x="287" y="130"/>
                    </a:lnTo>
                    <a:lnTo>
                      <a:pt x="287" y="125"/>
                    </a:lnTo>
                    <a:lnTo>
                      <a:pt x="283" y="120"/>
                    </a:lnTo>
                    <a:lnTo>
                      <a:pt x="283" y="115"/>
                    </a:lnTo>
                    <a:lnTo>
                      <a:pt x="278" y="110"/>
                    </a:lnTo>
                    <a:lnTo>
                      <a:pt x="273" y="110"/>
                    </a:lnTo>
                    <a:lnTo>
                      <a:pt x="268" y="106"/>
                    </a:lnTo>
                    <a:lnTo>
                      <a:pt x="263" y="106"/>
                    </a:lnTo>
                    <a:lnTo>
                      <a:pt x="254" y="101"/>
                    </a:lnTo>
                    <a:lnTo>
                      <a:pt x="249" y="101"/>
                    </a:lnTo>
                    <a:lnTo>
                      <a:pt x="239" y="101"/>
                    </a:lnTo>
                    <a:lnTo>
                      <a:pt x="230" y="101"/>
                    </a:lnTo>
                    <a:lnTo>
                      <a:pt x="220" y="101"/>
                    </a:lnTo>
                    <a:lnTo>
                      <a:pt x="153" y="101"/>
                    </a:lnTo>
                    <a:lnTo>
                      <a:pt x="153" y="20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8" name="Freeform 16"/>
              <xdr:cNvSpPr>
                <a:spLocks noEditPoints="1"/>
              </xdr:cNvSpPr>
            </xdr:nvSpPr>
            <xdr:spPr bwMode="auto">
              <a:xfrm>
                <a:off x="2971" y="2426"/>
                <a:ext cx="408" cy="375"/>
              </a:xfrm>
              <a:custGeom>
                <a:avLst/>
                <a:gdLst/>
                <a:ahLst/>
                <a:cxnLst>
                  <a:cxn ang="0">
                    <a:pos x="0" y="149"/>
                  </a:cxn>
                  <a:cxn ang="0">
                    <a:pos x="19" y="96"/>
                  </a:cxn>
                  <a:cxn ang="0">
                    <a:pos x="53" y="53"/>
                  </a:cxn>
                  <a:cxn ang="0">
                    <a:pos x="101" y="19"/>
                  </a:cxn>
                  <a:cxn ang="0">
                    <a:pos x="158" y="0"/>
                  </a:cxn>
                  <a:cxn ang="0">
                    <a:pos x="230" y="0"/>
                  </a:cxn>
                  <a:cxn ang="0">
                    <a:pos x="297" y="14"/>
                  </a:cxn>
                  <a:cxn ang="0">
                    <a:pos x="350" y="48"/>
                  </a:cxn>
                  <a:cxn ang="0">
                    <a:pos x="384" y="86"/>
                  </a:cxn>
                  <a:cxn ang="0">
                    <a:pos x="403" y="134"/>
                  </a:cxn>
                  <a:cxn ang="0">
                    <a:pos x="408" y="187"/>
                  </a:cxn>
                  <a:cxn ang="0">
                    <a:pos x="403" y="245"/>
                  </a:cxn>
                  <a:cxn ang="0">
                    <a:pos x="379" y="293"/>
                  </a:cxn>
                  <a:cxn ang="0">
                    <a:pos x="340" y="332"/>
                  </a:cxn>
                  <a:cxn ang="0">
                    <a:pos x="288" y="360"/>
                  </a:cxn>
                  <a:cxn ang="0">
                    <a:pos x="225" y="375"/>
                  </a:cxn>
                  <a:cxn ang="0">
                    <a:pos x="163" y="370"/>
                  </a:cxn>
                  <a:cxn ang="0">
                    <a:pos x="105" y="356"/>
                  </a:cxn>
                  <a:cxn ang="0">
                    <a:pos x="62" y="332"/>
                  </a:cxn>
                  <a:cxn ang="0">
                    <a:pos x="24" y="283"/>
                  </a:cxn>
                  <a:cxn ang="0">
                    <a:pos x="0" y="231"/>
                  </a:cxn>
                  <a:cxn ang="0">
                    <a:pos x="134" y="187"/>
                  </a:cxn>
                  <a:cxn ang="0">
                    <a:pos x="139" y="221"/>
                  </a:cxn>
                  <a:cxn ang="0">
                    <a:pos x="149" y="245"/>
                  </a:cxn>
                  <a:cxn ang="0">
                    <a:pos x="158" y="264"/>
                  </a:cxn>
                  <a:cxn ang="0">
                    <a:pos x="177" y="274"/>
                  </a:cxn>
                  <a:cxn ang="0">
                    <a:pos x="197" y="279"/>
                  </a:cxn>
                  <a:cxn ang="0">
                    <a:pos x="216" y="279"/>
                  </a:cxn>
                  <a:cxn ang="0">
                    <a:pos x="235" y="274"/>
                  </a:cxn>
                  <a:cxn ang="0">
                    <a:pos x="254" y="259"/>
                  </a:cxn>
                  <a:cxn ang="0">
                    <a:pos x="264" y="235"/>
                  </a:cxn>
                  <a:cxn ang="0">
                    <a:pos x="268" y="206"/>
                  </a:cxn>
                  <a:cxn ang="0">
                    <a:pos x="273" y="173"/>
                  </a:cxn>
                  <a:cxn ang="0">
                    <a:pos x="268" y="144"/>
                  </a:cxn>
                  <a:cxn ang="0">
                    <a:pos x="254" y="120"/>
                  </a:cxn>
                  <a:cxn ang="0">
                    <a:pos x="240" y="106"/>
                  </a:cxn>
                  <a:cxn ang="0">
                    <a:pos x="225" y="96"/>
                  </a:cxn>
                  <a:cxn ang="0">
                    <a:pos x="206" y="91"/>
                  </a:cxn>
                  <a:cxn ang="0">
                    <a:pos x="182" y="96"/>
                  </a:cxn>
                  <a:cxn ang="0">
                    <a:pos x="163" y="106"/>
                  </a:cxn>
                  <a:cxn ang="0">
                    <a:pos x="149" y="120"/>
                  </a:cxn>
                  <a:cxn ang="0">
                    <a:pos x="139" y="144"/>
                  </a:cxn>
                  <a:cxn ang="0">
                    <a:pos x="134" y="173"/>
                  </a:cxn>
                </a:cxnLst>
                <a:rect l="0" t="0" r="r" b="b"/>
                <a:pathLst>
                  <a:path w="408" h="375">
                    <a:moveTo>
                      <a:pt x="0" y="187"/>
                    </a:move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9" y="110"/>
                    </a:lnTo>
                    <a:lnTo>
                      <a:pt x="19" y="96"/>
                    </a:lnTo>
                    <a:lnTo>
                      <a:pt x="29" y="81"/>
                    </a:lnTo>
                    <a:lnTo>
                      <a:pt x="38" y="67"/>
                    </a:lnTo>
                    <a:lnTo>
                      <a:pt x="53" y="53"/>
                    </a:lnTo>
                    <a:lnTo>
                      <a:pt x="67" y="38"/>
                    </a:lnTo>
                    <a:lnTo>
                      <a:pt x="81" y="29"/>
                    </a:lnTo>
                    <a:lnTo>
                      <a:pt x="101" y="19"/>
                    </a:lnTo>
                    <a:lnTo>
                      <a:pt x="120" y="9"/>
                    </a:lnTo>
                    <a:lnTo>
                      <a:pt x="139" y="5"/>
                    </a:lnTo>
                    <a:lnTo>
                      <a:pt x="158" y="0"/>
                    </a:lnTo>
                    <a:lnTo>
                      <a:pt x="177" y="0"/>
                    </a:lnTo>
                    <a:lnTo>
                      <a:pt x="201" y="0"/>
                    </a:lnTo>
                    <a:lnTo>
                      <a:pt x="230" y="0"/>
                    </a:lnTo>
                    <a:lnTo>
                      <a:pt x="254" y="0"/>
                    </a:lnTo>
                    <a:lnTo>
                      <a:pt x="278" y="5"/>
                    </a:lnTo>
                    <a:lnTo>
                      <a:pt x="297" y="14"/>
                    </a:lnTo>
                    <a:lnTo>
                      <a:pt x="316" y="24"/>
                    </a:lnTo>
                    <a:lnTo>
                      <a:pt x="336" y="33"/>
                    </a:lnTo>
                    <a:lnTo>
                      <a:pt x="350" y="48"/>
                    </a:lnTo>
                    <a:lnTo>
                      <a:pt x="364" y="62"/>
                    </a:lnTo>
                    <a:lnTo>
                      <a:pt x="374" y="72"/>
                    </a:lnTo>
                    <a:lnTo>
                      <a:pt x="384" y="86"/>
                    </a:lnTo>
                    <a:lnTo>
                      <a:pt x="393" y="101"/>
                    </a:lnTo>
                    <a:lnTo>
                      <a:pt x="398" y="115"/>
                    </a:lnTo>
                    <a:lnTo>
                      <a:pt x="403" y="134"/>
                    </a:lnTo>
                    <a:lnTo>
                      <a:pt x="408" y="149"/>
                    </a:lnTo>
                    <a:lnTo>
                      <a:pt x="408" y="168"/>
                    </a:lnTo>
                    <a:lnTo>
                      <a:pt x="408" y="187"/>
                    </a:lnTo>
                    <a:lnTo>
                      <a:pt x="408" y="206"/>
                    </a:lnTo>
                    <a:lnTo>
                      <a:pt x="408" y="226"/>
                    </a:lnTo>
                    <a:lnTo>
                      <a:pt x="403" y="245"/>
                    </a:lnTo>
                    <a:lnTo>
                      <a:pt x="393" y="259"/>
                    </a:lnTo>
                    <a:lnTo>
                      <a:pt x="388" y="279"/>
                    </a:lnTo>
                    <a:lnTo>
                      <a:pt x="379" y="293"/>
                    </a:lnTo>
                    <a:lnTo>
                      <a:pt x="369" y="307"/>
                    </a:lnTo>
                    <a:lnTo>
                      <a:pt x="355" y="322"/>
                    </a:lnTo>
                    <a:lnTo>
                      <a:pt x="340" y="332"/>
                    </a:lnTo>
                    <a:lnTo>
                      <a:pt x="326" y="346"/>
                    </a:lnTo>
                    <a:lnTo>
                      <a:pt x="307" y="356"/>
                    </a:lnTo>
                    <a:lnTo>
                      <a:pt x="288" y="360"/>
                    </a:lnTo>
                    <a:lnTo>
                      <a:pt x="268" y="365"/>
                    </a:lnTo>
                    <a:lnTo>
                      <a:pt x="249" y="370"/>
                    </a:lnTo>
                    <a:lnTo>
                      <a:pt x="225" y="375"/>
                    </a:lnTo>
                    <a:lnTo>
                      <a:pt x="201" y="375"/>
                    </a:lnTo>
                    <a:lnTo>
                      <a:pt x="182" y="375"/>
                    </a:lnTo>
                    <a:lnTo>
                      <a:pt x="163" y="370"/>
                    </a:lnTo>
                    <a:lnTo>
                      <a:pt x="144" y="370"/>
                    </a:lnTo>
                    <a:lnTo>
                      <a:pt x="125" y="365"/>
                    </a:lnTo>
                    <a:lnTo>
                      <a:pt x="105" y="356"/>
                    </a:lnTo>
                    <a:lnTo>
                      <a:pt x="91" y="351"/>
                    </a:lnTo>
                    <a:lnTo>
                      <a:pt x="77" y="341"/>
                    </a:lnTo>
                    <a:lnTo>
                      <a:pt x="62" y="332"/>
                    </a:lnTo>
                    <a:lnTo>
                      <a:pt x="48" y="317"/>
                    </a:lnTo>
                    <a:lnTo>
                      <a:pt x="33" y="303"/>
                    </a:lnTo>
                    <a:lnTo>
                      <a:pt x="24" y="283"/>
                    </a:lnTo>
                    <a:lnTo>
                      <a:pt x="14" y="269"/>
                    </a:lnTo>
                    <a:lnTo>
                      <a:pt x="5" y="250"/>
                    </a:lnTo>
                    <a:lnTo>
                      <a:pt x="0" y="231"/>
                    </a:lnTo>
                    <a:lnTo>
                      <a:pt x="0" y="206"/>
                    </a:lnTo>
                    <a:lnTo>
                      <a:pt x="0" y="187"/>
                    </a:lnTo>
                    <a:close/>
                    <a:moveTo>
                      <a:pt x="134" y="187"/>
                    </a:moveTo>
                    <a:lnTo>
                      <a:pt x="134" y="197"/>
                    </a:lnTo>
                    <a:lnTo>
                      <a:pt x="134" y="211"/>
                    </a:lnTo>
                    <a:lnTo>
                      <a:pt x="139" y="221"/>
                    </a:lnTo>
                    <a:lnTo>
                      <a:pt x="139" y="231"/>
                    </a:lnTo>
                    <a:lnTo>
                      <a:pt x="144" y="235"/>
                    </a:lnTo>
                    <a:lnTo>
                      <a:pt x="149" y="245"/>
                    </a:lnTo>
                    <a:lnTo>
                      <a:pt x="149" y="250"/>
                    </a:lnTo>
                    <a:lnTo>
                      <a:pt x="153" y="259"/>
                    </a:lnTo>
                    <a:lnTo>
                      <a:pt x="158" y="264"/>
                    </a:lnTo>
                    <a:lnTo>
                      <a:pt x="163" y="269"/>
                    </a:lnTo>
                    <a:lnTo>
                      <a:pt x="173" y="274"/>
                    </a:lnTo>
                    <a:lnTo>
                      <a:pt x="177" y="274"/>
                    </a:lnTo>
                    <a:lnTo>
                      <a:pt x="182" y="279"/>
                    </a:lnTo>
                    <a:lnTo>
                      <a:pt x="187" y="279"/>
                    </a:lnTo>
                    <a:lnTo>
                      <a:pt x="197" y="279"/>
                    </a:lnTo>
                    <a:lnTo>
                      <a:pt x="201" y="279"/>
                    </a:lnTo>
                    <a:lnTo>
                      <a:pt x="211" y="279"/>
                    </a:lnTo>
                    <a:lnTo>
                      <a:pt x="216" y="279"/>
                    </a:lnTo>
                    <a:lnTo>
                      <a:pt x="225" y="279"/>
                    </a:lnTo>
                    <a:lnTo>
                      <a:pt x="230" y="274"/>
                    </a:lnTo>
                    <a:lnTo>
                      <a:pt x="235" y="274"/>
                    </a:lnTo>
                    <a:lnTo>
                      <a:pt x="240" y="269"/>
                    </a:lnTo>
                    <a:lnTo>
                      <a:pt x="249" y="264"/>
                    </a:lnTo>
                    <a:lnTo>
                      <a:pt x="254" y="259"/>
                    </a:lnTo>
                    <a:lnTo>
                      <a:pt x="259" y="250"/>
                    </a:lnTo>
                    <a:lnTo>
                      <a:pt x="259" y="245"/>
                    </a:lnTo>
                    <a:lnTo>
                      <a:pt x="264" y="235"/>
                    </a:lnTo>
                    <a:lnTo>
                      <a:pt x="268" y="231"/>
                    </a:lnTo>
                    <a:lnTo>
                      <a:pt x="268" y="221"/>
                    </a:lnTo>
                    <a:lnTo>
                      <a:pt x="268" y="206"/>
                    </a:lnTo>
                    <a:lnTo>
                      <a:pt x="273" y="197"/>
                    </a:lnTo>
                    <a:lnTo>
                      <a:pt x="273" y="187"/>
                    </a:lnTo>
                    <a:lnTo>
                      <a:pt x="273" y="173"/>
                    </a:lnTo>
                    <a:lnTo>
                      <a:pt x="268" y="163"/>
                    </a:lnTo>
                    <a:lnTo>
                      <a:pt x="268" y="154"/>
                    </a:lnTo>
                    <a:lnTo>
                      <a:pt x="268" y="144"/>
                    </a:lnTo>
                    <a:lnTo>
                      <a:pt x="264" y="134"/>
                    </a:lnTo>
                    <a:lnTo>
                      <a:pt x="259" y="130"/>
                    </a:lnTo>
                    <a:lnTo>
                      <a:pt x="254" y="120"/>
                    </a:lnTo>
                    <a:lnTo>
                      <a:pt x="254" y="115"/>
                    </a:lnTo>
                    <a:lnTo>
                      <a:pt x="249" y="110"/>
                    </a:lnTo>
                    <a:lnTo>
                      <a:pt x="240" y="106"/>
                    </a:lnTo>
                    <a:lnTo>
                      <a:pt x="235" y="101"/>
                    </a:lnTo>
                    <a:lnTo>
                      <a:pt x="230" y="101"/>
                    </a:lnTo>
                    <a:lnTo>
                      <a:pt x="225" y="96"/>
                    </a:lnTo>
                    <a:lnTo>
                      <a:pt x="216" y="96"/>
                    </a:lnTo>
                    <a:lnTo>
                      <a:pt x="211" y="91"/>
                    </a:lnTo>
                    <a:lnTo>
                      <a:pt x="206" y="91"/>
                    </a:lnTo>
                    <a:lnTo>
                      <a:pt x="197" y="91"/>
                    </a:lnTo>
                    <a:lnTo>
                      <a:pt x="192" y="96"/>
                    </a:lnTo>
                    <a:lnTo>
                      <a:pt x="182" y="96"/>
                    </a:lnTo>
                    <a:lnTo>
                      <a:pt x="177" y="101"/>
                    </a:lnTo>
                    <a:lnTo>
                      <a:pt x="173" y="101"/>
                    </a:lnTo>
                    <a:lnTo>
                      <a:pt x="163" y="106"/>
                    </a:lnTo>
                    <a:lnTo>
                      <a:pt x="158" y="110"/>
                    </a:lnTo>
                    <a:lnTo>
                      <a:pt x="153" y="115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4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134" y="163"/>
                    </a:lnTo>
                    <a:lnTo>
                      <a:pt x="134" y="173"/>
                    </a:lnTo>
                    <a:lnTo>
                      <a:pt x="134" y="18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9" name="Freeform 17"/>
              <xdr:cNvSpPr>
                <a:spLocks noEditPoints="1"/>
              </xdr:cNvSpPr>
            </xdr:nvSpPr>
            <xdr:spPr bwMode="auto">
              <a:xfrm>
                <a:off x="3446" y="2296"/>
                <a:ext cx="398" cy="505"/>
              </a:xfrm>
              <a:custGeom>
                <a:avLst/>
                <a:gdLst/>
                <a:ahLst/>
                <a:cxnLst>
                  <a:cxn ang="0">
                    <a:pos x="139" y="173"/>
                  </a:cxn>
                  <a:cxn ang="0">
                    <a:pos x="158" y="159"/>
                  </a:cxn>
                  <a:cxn ang="0">
                    <a:pos x="173" y="144"/>
                  </a:cxn>
                  <a:cxn ang="0">
                    <a:pos x="192" y="135"/>
                  </a:cxn>
                  <a:cxn ang="0">
                    <a:pos x="216" y="130"/>
                  </a:cxn>
                  <a:cxn ang="0">
                    <a:pos x="235" y="130"/>
                  </a:cxn>
                  <a:cxn ang="0">
                    <a:pos x="278" y="130"/>
                  </a:cxn>
                  <a:cxn ang="0">
                    <a:pos x="317" y="144"/>
                  </a:cxn>
                  <a:cxn ang="0">
                    <a:pos x="355" y="173"/>
                  </a:cxn>
                  <a:cxn ang="0">
                    <a:pos x="379" y="216"/>
                  </a:cxn>
                  <a:cxn ang="0">
                    <a:pos x="393" y="269"/>
                  </a:cxn>
                  <a:cxn ang="0">
                    <a:pos x="393" y="327"/>
                  </a:cxn>
                  <a:cxn ang="0">
                    <a:pos x="389" y="365"/>
                  </a:cxn>
                  <a:cxn ang="0">
                    <a:pos x="379" y="404"/>
                  </a:cxn>
                  <a:cxn ang="0">
                    <a:pos x="365" y="437"/>
                  </a:cxn>
                  <a:cxn ang="0">
                    <a:pos x="345" y="462"/>
                  </a:cxn>
                  <a:cxn ang="0">
                    <a:pos x="321" y="481"/>
                  </a:cxn>
                  <a:cxn ang="0">
                    <a:pos x="297" y="495"/>
                  </a:cxn>
                  <a:cxn ang="0">
                    <a:pos x="264" y="505"/>
                  </a:cxn>
                  <a:cxn ang="0">
                    <a:pos x="235" y="505"/>
                  </a:cxn>
                  <a:cxn ang="0">
                    <a:pos x="211" y="500"/>
                  </a:cxn>
                  <a:cxn ang="0">
                    <a:pos x="187" y="490"/>
                  </a:cxn>
                  <a:cxn ang="0">
                    <a:pos x="168" y="481"/>
                  </a:cxn>
                  <a:cxn ang="0">
                    <a:pos x="149" y="466"/>
                  </a:cxn>
                  <a:cxn ang="0">
                    <a:pos x="129" y="442"/>
                  </a:cxn>
                  <a:cxn ang="0">
                    <a:pos x="0" y="0"/>
                  </a:cxn>
                  <a:cxn ang="0">
                    <a:pos x="139" y="336"/>
                  </a:cxn>
                  <a:cxn ang="0">
                    <a:pos x="144" y="365"/>
                  </a:cxn>
                  <a:cxn ang="0">
                    <a:pos x="158" y="380"/>
                  </a:cxn>
                  <a:cxn ang="0">
                    <a:pos x="173" y="394"/>
                  </a:cxn>
                  <a:cxn ang="0">
                    <a:pos x="187" y="404"/>
                  </a:cxn>
                  <a:cxn ang="0">
                    <a:pos x="206" y="404"/>
                  </a:cxn>
                  <a:cxn ang="0">
                    <a:pos x="225" y="399"/>
                  </a:cxn>
                  <a:cxn ang="0">
                    <a:pos x="235" y="389"/>
                  </a:cxn>
                  <a:cxn ang="0">
                    <a:pos x="249" y="370"/>
                  </a:cxn>
                  <a:cxn ang="0">
                    <a:pos x="254" y="346"/>
                  </a:cxn>
                  <a:cxn ang="0">
                    <a:pos x="259" y="312"/>
                  </a:cxn>
                  <a:cxn ang="0">
                    <a:pos x="254" y="284"/>
                  </a:cxn>
                  <a:cxn ang="0">
                    <a:pos x="249" y="264"/>
                  </a:cxn>
                  <a:cxn ang="0">
                    <a:pos x="240" y="245"/>
                  </a:cxn>
                  <a:cxn ang="0">
                    <a:pos x="225" y="236"/>
                  </a:cxn>
                  <a:cxn ang="0">
                    <a:pos x="206" y="231"/>
                  </a:cxn>
                  <a:cxn ang="0">
                    <a:pos x="187" y="231"/>
                  </a:cxn>
                  <a:cxn ang="0">
                    <a:pos x="173" y="240"/>
                  </a:cxn>
                  <a:cxn ang="0">
                    <a:pos x="158" y="250"/>
                  </a:cxn>
                  <a:cxn ang="0">
                    <a:pos x="144" y="269"/>
                  </a:cxn>
                  <a:cxn ang="0">
                    <a:pos x="139" y="293"/>
                  </a:cxn>
                </a:cxnLst>
                <a:rect l="0" t="0" r="r" b="b"/>
                <a:pathLst>
                  <a:path w="398" h="505">
                    <a:moveTo>
                      <a:pt x="0" y="0"/>
                    </a:moveTo>
                    <a:lnTo>
                      <a:pt x="139" y="0"/>
                    </a:lnTo>
                    <a:lnTo>
                      <a:pt x="139" y="173"/>
                    </a:lnTo>
                    <a:lnTo>
                      <a:pt x="144" y="168"/>
                    </a:lnTo>
                    <a:lnTo>
                      <a:pt x="149" y="159"/>
                    </a:lnTo>
                    <a:lnTo>
                      <a:pt x="158" y="159"/>
                    </a:lnTo>
                    <a:lnTo>
                      <a:pt x="163" y="154"/>
                    </a:lnTo>
                    <a:lnTo>
                      <a:pt x="168" y="149"/>
                    </a:lnTo>
                    <a:lnTo>
                      <a:pt x="173" y="144"/>
                    </a:lnTo>
                    <a:lnTo>
                      <a:pt x="182" y="139"/>
                    </a:lnTo>
                    <a:lnTo>
                      <a:pt x="187" y="139"/>
                    </a:lnTo>
                    <a:lnTo>
                      <a:pt x="192" y="135"/>
                    </a:lnTo>
                    <a:lnTo>
                      <a:pt x="201" y="135"/>
                    </a:lnTo>
                    <a:lnTo>
                      <a:pt x="206" y="130"/>
                    </a:lnTo>
                    <a:lnTo>
                      <a:pt x="216" y="130"/>
                    </a:lnTo>
                    <a:lnTo>
                      <a:pt x="221" y="130"/>
                    </a:lnTo>
                    <a:lnTo>
                      <a:pt x="230" y="130"/>
                    </a:lnTo>
                    <a:lnTo>
                      <a:pt x="235" y="130"/>
                    </a:lnTo>
                    <a:lnTo>
                      <a:pt x="245" y="130"/>
                    </a:lnTo>
                    <a:lnTo>
                      <a:pt x="259" y="130"/>
                    </a:lnTo>
                    <a:lnTo>
                      <a:pt x="278" y="130"/>
                    </a:lnTo>
                    <a:lnTo>
                      <a:pt x="293" y="135"/>
                    </a:lnTo>
                    <a:lnTo>
                      <a:pt x="302" y="139"/>
                    </a:lnTo>
                    <a:lnTo>
                      <a:pt x="317" y="144"/>
                    </a:lnTo>
                    <a:lnTo>
                      <a:pt x="331" y="154"/>
                    </a:lnTo>
                    <a:lnTo>
                      <a:pt x="341" y="163"/>
                    </a:lnTo>
                    <a:lnTo>
                      <a:pt x="355" y="173"/>
                    </a:lnTo>
                    <a:lnTo>
                      <a:pt x="365" y="187"/>
                    </a:lnTo>
                    <a:lnTo>
                      <a:pt x="369" y="202"/>
                    </a:lnTo>
                    <a:lnTo>
                      <a:pt x="379" y="216"/>
                    </a:lnTo>
                    <a:lnTo>
                      <a:pt x="384" y="231"/>
                    </a:lnTo>
                    <a:lnTo>
                      <a:pt x="389" y="250"/>
                    </a:lnTo>
                    <a:lnTo>
                      <a:pt x="393" y="269"/>
                    </a:lnTo>
                    <a:lnTo>
                      <a:pt x="393" y="288"/>
                    </a:lnTo>
                    <a:lnTo>
                      <a:pt x="398" y="312"/>
                    </a:lnTo>
                    <a:lnTo>
                      <a:pt x="393" y="327"/>
                    </a:lnTo>
                    <a:lnTo>
                      <a:pt x="393" y="341"/>
                    </a:lnTo>
                    <a:lnTo>
                      <a:pt x="393" y="351"/>
                    </a:lnTo>
                    <a:lnTo>
                      <a:pt x="389" y="365"/>
                    </a:lnTo>
                    <a:lnTo>
                      <a:pt x="389" y="380"/>
                    </a:lnTo>
                    <a:lnTo>
                      <a:pt x="384" y="389"/>
                    </a:lnTo>
                    <a:lnTo>
                      <a:pt x="379" y="404"/>
                    </a:lnTo>
                    <a:lnTo>
                      <a:pt x="374" y="413"/>
                    </a:lnTo>
                    <a:lnTo>
                      <a:pt x="369" y="428"/>
                    </a:lnTo>
                    <a:lnTo>
                      <a:pt x="365" y="437"/>
                    </a:lnTo>
                    <a:lnTo>
                      <a:pt x="360" y="447"/>
                    </a:lnTo>
                    <a:lnTo>
                      <a:pt x="355" y="452"/>
                    </a:lnTo>
                    <a:lnTo>
                      <a:pt x="345" y="462"/>
                    </a:lnTo>
                    <a:lnTo>
                      <a:pt x="341" y="471"/>
                    </a:lnTo>
                    <a:lnTo>
                      <a:pt x="331" y="476"/>
                    </a:lnTo>
                    <a:lnTo>
                      <a:pt x="321" y="481"/>
                    </a:lnTo>
                    <a:lnTo>
                      <a:pt x="312" y="486"/>
                    </a:lnTo>
                    <a:lnTo>
                      <a:pt x="302" y="490"/>
                    </a:lnTo>
                    <a:lnTo>
                      <a:pt x="297" y="495"/>
                    </a:lnTo>
                    <a:lnTo>
                      <a:pt x="288" y="500"/>
                    </a:lnTo>
                    <a:lnTo>
                      <a:pt x="278" y="500"/>
                    </a:lnTo>
                    <a:lnTo>
                      <a:pt x="264" y="505"/>
                    </a:lnTo>
                    <a:lnTo>
                      <a:pt x="254" y="505"/>
                    </a:lnTo>
                    <a:lnTo>
                      <a:pt x="245" y="505"/>
                    </a:lnTo>
                    <a:lnTo>
                      <a:pt x="235" y="505"/>
                    </a:lnTo>
                    <a:lnTo>
                      <a:pt x="225" y="505"/>
                    </a:lnTo>
                    <a:lnTo>
                      <a:pt x="221" y="500"/>
                    </a:lnTo>
                    <a:lnTo>
                      <a:pt x="211" y="500"/>
                    </a:lnTo>
                    <a:lnTo>
                      <a:pt x="201" y="500"/>
                    </a:lnTo>
                    <a:lnTo>
                      <a:pt x="197" y="495"/>
                    </a:lnTo>
                    <a:lnTo>
                      <a:pt x="187" y="490"/>
                    </a:lnTo>
                    <a:lnTo>
                      <a:pt x="177" y="490"/>
                    </a:lnTo>
                    <a:lnTo>
                      <a:pt x="173" y="486"/>
                    </a:lnTo>
                    <a:lnTo>
                      <a:pt x="168" y="481"/>
                    </a:lnTo>
                    <a:lnTo>
                      <a:pt x="163" y="476"/>
                    </a:lnTo>
                    <a:lnTo>
                      <a:pt x="153" y="471"/>
                    </a:lnTo>
                    <a:lnTo>
                      <a:pt x="149" y="466"/>
                    </a:lnTo>
                    <a:lnTo>
                      <a:pt x="144" y="457"/>
                    </a:lnTo>
                    <a:lnTo>
                      <a:pt x="134" y="452"/>
                    </a:lnTo>
                    <a:lnTo>
                      <a:pt x="129" y="442"/>
                    </a:lnTo>
                    <a:lnTo>
                      <a:pt x="129" y="495"/>
                    </a:lnTo>
                    <a:lnTo>
                      <a:pt x="0" y="495"/>
                    </a:lnTo>
                    <a:lnTo>
                      <a:pt x="0" y="0"/>
                    </a:lnTo>
                    <a:close/>
                    <a:moveTo>
                      <a:pt x="139" y="317"/>
                    </a:moveTo>
                    <a:lnTo>
                      <a:pt x="139" y="327"/>
                    </a:lnTo>
                    <a:lnTo>
                      <a:pt x="139" y="336"/>
                    </a:lnTo>
                    <a:lnTo>
                      <a:pt x="139" y="346"/>
                    </a:lnTo>
                    <a:lnTo>
                      <a:pt x="144" y="356"/>
                    </a:lnTo>
                    <a:lnTo>
                      <a:pt x="144" y="365"/>
                    </a:lnTo>
                    <a:lnTo>
                      <a:pt x="149" y="370"/>
                    </a:lnTo>
                    <a:lnTo>
                      <a:pt x="153" y="375"/>
                    </a:lnTo>
                    <a:lnTo>
                      <a:pt x="158" y="380"/>
                    </a:lnTo>
                    <a:lnTo>
                      <a:pt x="163" y="389"/>
                    </a:lnTo>
                    <a:lnTo>
                      <a:pt x="168" y="389"/>
                    </a:lnTo>
                    <a:lnTo>
                      <a:pt x="173" y="394"/>
                    </a:lnTo>
                    <a:lnTo>
                      <a:pt x="177" y="399"/>
                    </a:lnTo>
                    <a:lnTo>
                      <a:pt x="182" y="399"/>
                    </a:lnTo>
                    <a:lnTo>
                      <a:pt x="187" y="404"/>
                    </a:lnTo>
                    <a:lnTo>
                      <a:pt x="192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4"/>
                    </a:lnTo>
                    <a:lnTo>
                      <a:pt x="216" y="399"/>
                    </a:lnTo>
                    <a:lnTo>
                      <a:pt x="225" y="399"/>
                    </a:lnTo>
                    <a:lnTo>
                      <a:pt x="230" y="394"/>
                    </a:lnTo>
                    <a:lnTo>
                      <a:pt x="235" y="389"/>
                    </a:lnTo>
                    <a:lnTo>
                      <a:pt x="235" y="389"/>
                    </a:lnTo>
                    <a:lnTo>
                      <a:pt x="240" y="385"/>
                    </a:lnTo>
                    <a:lnTo>
                      <a:pt x="245" y="375"/>
                    </a:lnTo>
                    <a:lnTo>
                      <a:pt x="249" y="370"/>
                    </a:lnTo>
                    <a:lnTo>
                      <a:pt x="254" y="365"/>
                    </a:lnTo>
                    <a:lnTo>
                      <a:pt x="254" y="356"/>
                    </a:lnTo>
                    <a:lnTo>
                      <a:pt x="254" y="346"/>
                    </a:lnTo>
                    <a:lnTo>
                      <a:pt x="259" y="336"/>
                    </a:lnTo>
                    <a:lnTo>
                      <a:pt x="259" y="327"/>
                    </a:lnTo>
                    <a:lnTo>
                      <a:pt x="259" y="312"/>
                    </a:lnTo>
                    <a:lnTo>
                      <a:pt x="259" y="303"/>
                    </a:lnTo>
                    <a:lnTo>
                      <a:pt x="259" y="293"/>
                    </a:lnTo>
                    <a:lnTo>
                      <a:pt x="254" y="284"/>
                    </a:lnTo>
                    <a:lnTo>
                      <a:pt x="254" y="279"/>
                    </a:lnTo>
                    <a:lnTo>
                      <a:pt x="254" y="269"/>
                    </a:lnTo>
                    <a:lnTo>
                      <a:pt x="249" y="264"/>
                    </a:lnTo>
                    <a:lnTo>
                      <a:pt x="245" y="255"/>
                    </a:lnTo>
                    <a:lnTo>
                      <a:pt x="240" y="250"/>
                    </a:lnTo>
                    <a:lnTo>
                      <a:pt x="240" y="245"/>
                    </a:lnTo>
                    <a:lnTo>
                      <a:pt x="235" y="240"/>
                    </a:lnTo>
                    <a:lnTo>
                      <a:pt x="230" y="240"/>
                    </a:lnTo>
                    <a:lnTo>
                      <a:pt x="225" y="236"/>
                    </a:lnTo>
                    <a:lnTo>
                      <a:pt x="221" y="236"/>
                    </a:lnTo>
                    <a:lnTo>
                      <a:pt x="216" y="231"/>
                    </a:lnTo>
                    <a:lnTo>
                      <a:pt x="206" y="231"/>
                    </a:lnTo>
                    <a:lnTo>
                      <a:pt x="201" y="231"/>
                    </a:lnTo>
                    <a:lnTo>
                      <a:pt x="197" y="231"/>
                    </a:lnTo>
                    <a:lnTo>
                      <a:pt x="187" y="231"/>
                    </a:lnTo>
                    <a:lnTo>
                      <a:pt x="182" y="236"/>
                    </a:lnTo>
                    <a:lnTo>
                      <a:pt x="177" y="236"/>
                    </a:lnTo>
                    <a:lnTo>
                      <a:pt x="173" y="240"/>
                    </a:lnTo>
                    <a:lnTo>
                      <a:pt x="168" y="240"/>
                    </a:lnTo>
                    <a:lnTo>
                      <a:pt x="163" y="245"/>
                    </a:lnTo>
                    <a:lnTo>
                      <a:pt x="158" y="250"/>
                    </a:lnTo>
                    <a:lnTo>
                      <a:pt x="153" y="260"/>
                    </a:lnTo>
                    <a:lnTo>
                      <a:pt x="149" y="264"/>
                    </a:lnTo>
                    <a:lnTo>
                      <a:pt x="144" y="269"/>
                    </a:lnTo>
                    <a:lnTo>
                      <a:pt x="144" y="279"/>
                    </a:lnTo>
                    <a:lnTo>
                      <a:pt x="139" y="288"/>
                    </a:lnTo>
                    <a:lnTo>
                      <a:pt x="139" y="293"/>
                    </a:lnTo>
                    <a:lnTo>
                      <a:pt x="139" y="303"/>
                    </a:lnTo>
                    <a:lnTo>
                      <a:pt x="139" y="31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0" name="Freeform 18"/>
              <xdr:cNvSpPr>
                <a:spLocks noEditPoints="1"/>
              </xdr:cNvSpPr>
            </xdr:nvSpPr>
            <xdr:spPr bwMode="auto">
              <a:xfrm>
                <a:off x="3892" y="2426"/>
                <a:ext cx="413" cy="375"/>
              </a:xfrm>
              <a:custGeom>
                <a:avLst/>
                <a:gdLst/>
                <a:ahLst/>
                <a:cxnLst>
                  <a:cxn ang="0">
                    <a:pos x="139" y="231"/>
                  </a:cxn>
                  <a:cxn ang="0">
                    <a:pos x="144" y="250"/>
                  </a:cxn>
                  <a:cxn ang="0">
                    <a:pos x="154" y="264"/>
                  </a:cxn>
                  <a:cxn ang="0">
                    <a:pos x="168" y="279"/>
                  </a:cxn>
                  <a:cxn ang="0">
                    <a:pos x="187" y="288"/>
                  </a:cxn>
                  <a:cxn ang="0">
                    <a:pos x="206" y="293"/>
                  </a:cxn>
                  <a:cxn ang="0">
                    <a:pos x="221" y="293"/>
                  </a:cxn>
                  <a:cxn ang="0">
                    <a:pos x="235" y="288"/>
                  </a:cxn>
                  <a:cxn ang="0">
                    <a:pos x="250" y="283"/>
                  </a:cxn>
                  <a:cxn ang="0">
                    <a:pos x="259" y="274"/>
                  </a:cxn>
                  <a:cxn ang="0">
                    <a:pos x="269" y="264"/>
                  </a:cxn>
                  <a:cxn ang="0">
                    <a:pos x="398" y="283"/>
                  </a:cxn>
                  <a:cxn ang="0">
                    <a:pos x="370" y="317"/>
                  </a:cxn>
                  <a:cxn ang="0">
                    <a:pos x="341" y="346"/>
                  </a:cxn>
                  <a:cxn ang="0">
                    <a:pos x="307" y="360"/>
                  </a:cxn>
                  <a:cxn ang="0">
                    <a:pos x="259" y="370"/>
                  </a:cxn>
                  <a:cxn ang="0">
                    <a:pos x="206" y="375"/>
                  </a:cxn>
                  <a:cxn ang="0">
                    <a:pos x="154" y="370"/>
                  </a:cxn>
                  <a:cxn ang="0">
                    <a:pos x="115" y="360"/>
                  </a:cxn>
                  <a:cxn ang="0">
                    <a:pos x="82" y="351"/>
                  </a:cxn>
                  <a:cxn ang="0">
                    <a:pos x="58" y="327"/>
                  </a:cxn>
                  <a:cxn ang="0">
                    <a:pos x="34" y="303"/>
                  </a:cxn>
                  <a:cxn ang="0">
                    <a:pos x="14" y="269"/>
                  </a:cxn>
                  <a:cxn ang="0">
                    <a:pos x="0" y="231"/>
                  </a:cxn>
                  <a:cxn ang="0">
                    <a:pos x="0" y="187"/>
                  </a:cxn>
                  <a:cxn ang="0">
                    <a:pos x="5" y="130"/>
                  </a:cxn>
                  <a:cxn ang="0">
                    <a:pos x="29" y="77"/>
                  </a:cxn>
                  <a:cxn ang="0">
                    <a:pos x="67" y="38"/>
                  </a:cxn>
                  <a:cxn ang="0">
                    <a:pos x="115" y="9"/>
                  </a:cxn>
                  <a:cxn ang="0">
                    <a:pos x="178" y="0"/>
                  </a:cxn>
                  <a:cxn ang="0">
                    <a:pos x="235" y="0"/>
                  </a:cxn>
                  <a:cxn ang="0">
                    <a:pos x="283" y="5"/>
                  </a:cxn>
                  <a:cxn ang="0">
                    <a:pos x="322" y="19"/>
                  </a:cxn>
                  <a:cxn ang="0">
                    <a:pos x="355" y="43"/>
                  </a:cxn>
                  <a:cxn ang="0">
                    <a:pos x="379" y="67"/>
                  </a:cxn>
                  <a:cxn ang="0">
                    <a:pos x="394" y="101"/>
                  </a:cxn>
                  <a:cxn ang="0">
                    <a:pos x="408" y="139"/>
                  </a:cxn>
                  <a:cxn ang="0">
                    <a:pos x="413" y="187"/>
                  </a:cxn>
                  <a:cxn ang="0">
                    <a:pos x="274" y="154"/>
                  </a:cxn>
                  <a:cxn ang="0">
                    <a:pos x="269" y="130"/>
                  </a:cxn>
                  <a:cxn ang="0">
                    <a:pos x="259" y="106"/>
                  </a:cxn>
                  <a:cxn ang="0">
                    <a:pos x="250" y="91"/>
                  </a:cxn>
                  <a:cxn ang="0">
                    <a:pos x="230" y="81"/>
                  </a:cxn>
                  <a:cxn ang="0">
                    <a:pos x="211" y="81"/>
                  </a:cxn>
                  <a:cxn ang="0">
                    <a:pos x="192" y="81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39" y="139"/>
                  </a:cxn>
                  <a:cxn ang="0">
                    <a:pos x="274" y="154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39" y="221"/>
                    </a:lnTo>
                    <a:lnTo>
                      <a:pt x="139" y="231"/>
                    </a:lnTo>
                    <a:lnTo>
                      <a:pt x="139" y="235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55"/>
                    </a:lnTo>
                    <a:lnTo>
                      <a:pt x="149" y="259"/>
                    </a:lnTo>
                    <a:lnTo>
                      <a:pt x="154" y="264"/>
                    </a:lnTo>
                    <a:lnTo>
                      <a:pt x="154" y="269"/>
                    </a:lnTo>
                    <a:lnTo>
                      <a:pt x="163" y="274"/>
                    </a:lnTo>
                    <a:lnTo>
                      <a:pt x="168" y="279"/>
                    </a:lnTo>
                    <a:lnTo>
                      <a:pt x="173" y="283"/>
                    </a:lnTo>
                    <a:lnTo>
                      <a:pt x="178" y="288"/>
                    </a:lnTo>
                    <a:lnTo>
                      <a:pt x="187" y="288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6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88"/>
                    </a:lnTo>
                    <a:lnTo>
                      <a:pt x="230" y="288"/>
                    </a:lnTo>
                    <a:lnTo>
                      <a:pt x="235" y="288"/>
                    </a:lnTo>
                    <a:lnTo>
                      <a:pt x="240" y="283"/>
                    </a:lnTo>
                    <a:lnTo>
                      <a:pt x="245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9" y="274"/>
                    </a:lnTo>
                    <a:lnTo>
                      <a:pt x="259" y="269"/>
                    </a:lnTo>
                    <a:lnTo>
                      <a:pt x="264" y="269"/>
                    </a:lnTo>
                    <a:lnTo>
                      <a:pt x="269" y="264"/>
                    </a:lnTo>
                    <a:lnTo>
                      <a:pt x="269" y="259"/>
                    </a:lnTo>
                    <a:lnTo>
                      <a:pt x="408" y="274"/>
                    </a:lnTo>
                    <a:lnTo>
                      <a:pt x="398" y="283"/>
                    </a:lnTo>
                    <a:lnTo>
                      <a:pt x="389" y="298"/>
                    </a:lnTo>
                    <a:lnTo>
                      <a:pt x="379" y="307"/>
                    </a:lnTo>
                    <a:lnTo>
                      <a:pt x="370" y="317"/>
                    </a:lnTo>
                    <a:lnTo>
                      <a:pt x="360" y="327"/>
                    </a:lnTo>
                    <a:lnTo>
                      <a:pt x="350" y="336"/>
                    </a:lnTo>
                    <a:lnTo>
                      <a:pt x="341" y="346"/>
                    </a:lnTo>
                    <a:lnTo>
                      <a:pt x="331" y="351"/>
                    </a:lnTo>
                    <a:lnTo>
                      <a:pt x="322" y="356"/>
                    </a:lnTo>
                    <a:lnTo>
                      <a:pt x="307" y="360"/>
                    </a:lnTo>
                    <a:lnTo>
                      <a:pt x="293" y="365"/>
                    </a:lnTo>
                    <a:lnTo>
                      <a:pt x="278" y="370"/>
                    </a:lnTo>
                    <a:lnTo>
                      <a:pt x="259" y="370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6" y="375"/>
                    </a:lnTo>
                    <a:lnTo>
                      <a:pt x="187" y="375"/>
                    </a:lnTo>
                    <a:lnTo>
                      <a:pt x="173" y="375"/>
                    </a:lnTo>
                    <a:lnTo>
                      <a:pt x="154" y="370"/>
                    </a:lnTo>
                    <a:lnTo>
                      <a:pt x="139" y="370"/>
                    </a:lnTo>
                    <a:lnTo>
                      <a:pt x="130" y="365"/>
                    </a:lnTo>
                    <a:lnTo>
                      <a:pt x="115" y="360"/>
                    </a:lnTo>
                    <a:lnTo>
                      <a:pt x="106" y="360"/>
                    </a:lnTo>
                    <a:lnTo>
                      <a:pt x="91" y="356"/>
                    </a:lnTo>
                    <a:lnTo>
                      <a:pt x="82" y="351"/>
                    </a:lnTo>
                    <a:lnTo>
                      <a:pt x="72" y="341"/>
                    </a:lnTo>
                    <a:lnTo>
                      <a:pt x="62" y="336"/>
                    </a:lnTo>
                    <a:lnTo>
                      <a:pt x="58" y="327"/>
                    </a:lnTo>
                    <a:lnTo>
                      <a:pt x="48" y="317"/>
                    </a:lnTo>
                    <a:lnTo>
                      <a:pt x="38" y="312"/>
                    </a:lnTo>
                    <a:lnTo>
                      <a:pt x="34" y="303"/>
                    </a:lnTo>
                    <a:lnTo>
                      <a:pt x="24" y="288"/>
                    </a:lnTo>
                    <a:lnTo>
                      <a:pt x="19" y="279"/>
                    </a:lnTo>
                    <a:lnTo>
                      <a:pt x="14" y="269"/>
                    </a:lnTo>
                    <a:lnTo>
                      <a:pt x="10" y="255"/>
                    </a:lnTo>
                    <a:lnTo>
                      <a:pt x="5" y="240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7"/>
                    </a:lnTo>
                    <a:lnTo>
                      <a:pt x="0" y="168"/>
                    </a:lnTo>
                    <a:lnTo>
                      <a:pt x="0" y="144"/>
                    </a:lnTo>
                    <a:lnTo>
                      <a:pt x="5" y="130"/>
                    </a:lnTo>
                    <a:lnTo>
                      <a:pt x="10" y="110"/>
                    </a:lnTo>
                    <a:lnTo>
                      <a:pt x="19" y="96"/>
                    </a:lnTo>
                    <a:lnTo>
                      <a:pt x="29" y="77"/>
                    </a:lnTo>
                    <a:lnTo>
                      <a:pt x="38" y="62"/>
                    </a:lnTo>
                    <a:lnTo>
                      <a:pt x="53" y="48"/>
                    </a:lnTo>
                    <a:lnTo>
                      <a:pt x="67" y="38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5" y="9"/>
                    </a:lnTo>
                    <a:lnTo>
                      <a:pt x="134" y="5"/>
                    </a:lnTo>
                    <a:lnTo>
                      <a:pt x="158" y="0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54" y="0"/>
                    </a:lnTo>
                    <a:lnTo>
                      <a:pt x="269" y="5"/>
                    </a:lnTo>
                    <a:lnTo>
                      <a:pt x="283" y="5"/>
                    </a:lnTo>
                    <a:lnTo>
                      <a:pt x="298" y="9"/>
                    </a:lnTo>
                    <a:lnTo>
                      <a:pt x="312" y="14"/>
                    </a:lnTo>
                    <a:lnTo>
                      <a:pt x="322" y="19"/>
                    </a:lnTo>
                    <a:lnTo>
                      <a:pt x="331" y="29"/>
                    </a:lnTo>
                    <a:lnTo>
                      <a:pt x="346" y="33"/>
                    </a:lnTo>
                    <a:lnTo>
                      <a:pt x="355" y="43"/>
                    </a:lnTo>
                    <a:lnTo>
                      <a:pt x="360" y="48"/>
                    </a:lnTo>
                    <a:lnTo>
                      <a:pt x="370" y="57"/>
                    </a:lnTo>
                    <a:lnTo>
                      <a:pt x="379" y="67"/>
                    </a:lnTo>
                    <a:lnTo>
                      <a:pt x="384" y="77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8" y="115"/>
                    </a:lnTo>
                    <a:lnTo>
                      <a:pt x="403" y="125"/>
                    </a:lnTo>
                    <a:lnTo>
                      <a:pt x="408" y="139"/>
                    </a:lnTo>
                    <a:lnTo>
                      <a:pt x="408" y="154"/>
                    </a:lnTo>
                    <a:lnTo>
                      <a:pt x="413" y="173"/>
                    </a:lnTo>
                    <a:lnTo>
                      <a:pt x="413" y="187"/>
                    </a:lnTo>
                    <a:lnTo>
                      <a:pt x="413" y="206"/>
                    </a:lnTo>
                    <a:lnTo>
                      <a:pt x="413" y="221"/>
                    </a:lnTo>
                    <a:close/>
                    <a:moveTo>
                      <a:pt x="274" y="154"/>
                    </a:moveTo>
                    <a:lnTo>
                      <a:pt x="274" y="144"/>
                    </a:lnTo>
                    <a:lnTo>
                      <a:pt x="269" y="134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5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4" y="96"/>
                    </a:lnTo>
                    <a:lnTo>
                      <a:pt x="250" y="91"/>
                    </a:lnTo>
                    <a:lnTo>
                      <a:pt x="245" y="91"/>
                    </a:lnTo>
                    <a:lnTo>
                      <a:pt x="240" y="86"/>
                    </a:lnTo>
                    <a:lnTo>
                      <a:pt x="230" y="81"/>
                    </a:lnTo>
                    <a:lnTo>
                      <a:pt x="226" y="81"/>
                    </a:lnTo>
                    <a:lnTo>
                      <a:pt x="221" y="81"/>
                    </a:lnTo>
                    <a:lnTo>
                      <a:pt x="211" y="81"/>
                    </a:lnTo>
                    <a:lnTo>
                      <a:pt x="206" y="81"/>
                    </a:lnTo>
                    <a:lnTo>
                      <a:pt x="197" y="81"/>
                    </a:lnTo>
                    <a:lnTo>
                      <a:pt x="192" y="81"/>
                    </a:lnTo>
                    <a:lnTo>
                      <a:pt x="182" y="81"/>
                    </a:lnTo>
                    <a:lnTo>
                      <a:pt x="178" y="86"/>
                    </a:lnTo>
                    <a:lnTo>
                      <a:pt x="173" y="91"/>
                    </a:lnTo>
                    <a:lnTo>
                      <a:pt x="163" y="96"/>
                    </a:lnTo>
                    <a:lnTo>
                      <a:pt x="158" y="101"/>
                    </a:lnTo>
                    <a:lnTo>
                      <a:pt x="154" y="106"/>
                    </a:lnTo>
                    <a:lnTo>
                      <a:pt x="154" y="110"/>
                    </a:lnTo>
                    <a:lnTo>
                      <a:pt x="149" y="115"/>
                    </a:lnTo>
                    <a:lnTo>
                      <a:pt x="144" y="120"/>
                    </a:lnTo>
                    <a:lnTo>
                      <a:pt x="144" y="125"/>
                    </a:lnTo>
                    <a:lnTo>
                      <a:pt x="144" y="134"/>
                    </a:lnTo>
                    <a:lnTo>
                      <a:pt x="139" y="139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274" y="15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1" name="Freeform 19"/>
              <xdr:cNvSpPr>
                <a:spLocks/>
              </xdr:cNvSpPr>
            </xdr:nvSpPr>
            <xdr:spPr bwMode="auto">
              <a:xfrm>
                <a:off x="4372" y="2426"/>
                <a:ext cx="278" cy="365"/>
              </a:xfrm>
              <a:custGeom>
                <a:avLst/>
                <a:gdLst/>
                <a:ahLst/>
                <a:cxnLst>
                  <a:cxn ang="0">
                    <a:pos x="0" y="5"/>
                  </a:cxn>
                  <a:cxn ang="0">
                    <a:pos x="125" y="5"/>
                  </a:cxn>
                  <a:cxn ang="0">
                    <a:pos x="125" y="67"/>
                  </a:cxn>
                  <a:cxn ang="0">
                    <a:pos x="130" y="57"/>
                  </a:cxn>
                  <a:cxn ang="0">
                    <a:pos x="134" y="48"/>
                  </a:cxn>
                  <a:cxn ang="0">
                    <a:pos x="139" y="38"/>
                  </a:cxn>
                  <a:cxn ang="0">
                    <a:pos x="144" y="33"/>
                  </a:cxn>
                  <a:cxn ang="0">
                    <a:pos x="149" y="29"/>
                  </a:cxn>
                  <a:cxn ang="0">
                    <a:pos x="154" y="19"/>
                  </a:cxn>
                  <a:cxn ang="0">
                    <a:pos x="158" y="14"/>
                  </a:cxn>
                  <a:cxn ang="0">
                    <a:pos x="163" y="14"/>
                  </a:cxn>
                  <a:cxn ang="0">
                    <a:pos x="168" y="9"/>
                  </a:cxn>
                  <a:cxn ang="0">
                    <a:pos x="178" y="5"/>
                  </a:cxn>
                  <a:cxn ang="0">
                    <a:pos x="182" y="5"/>
                  </a:cxn>
                  <a:cxn ang="0">
                    <a:pos x="187" y="0"/>
                  </a:cxn>
                  <a:cxn ang="0">
                    <a:pos x="192" y="0"/>
                  </a:cxn>
                  <a:cxn ang="0">
                    <a:pos x="201" y="0"/>
                  </a:cxn>
                  <a:cxn ang="0">
                    <a:pos x="206" y="0"/>
                  </a:cxn>
                  <a:cxn ang="0">
                    <a:pos x="216" y="0"/>
                  </a:cxn>
                  <a:cxn ang="0">
                    <a:pos x="221" y="0"/>
                  </a:cxn>
                  <a:cxn ang="0">
                    <a:pos x="230" y="0"/>
                  </a:cxn>
                  <a:cxn ang="0">
                    <a:pos x="235" y="0"/>
                  </a:cxn>
                  <a:cxn ang="0">
                    <a:pos x="245" y="5"/>
                  </a:cxn>
                  <a:cxn ang="0">
                    <a:pos x="254" y="5"/>
                  </a:cxn>
                  <a:cxn ang="0">
                    <a:pos x="264" y="9"/>
                  </a:cxn>
                  <a:cxn ang="0">
                    <a:pos x="273" y="14"/>
                  </a:cxn>
                  <a:cxn ang="0">
                    <a:pos x="278" y="19"/>
                  </a:cxn>
                  <a:cxn ang="0">
                    <a:pos x="240" y="115"/>
                  </a:cxn>
                  <a:cxn ang="0">
                    <a:pos x="230" y="110"/>
                  </a:cxn>
                  <a:cxn ang="0">
                    <a:pos x="225" y="110"/>
                  </a:cxn>
                  <a:cxn ang="0">
                    <a:pos x="221" y="110"/>
                  </a:cxn>
                  <a:cxn ang="0">
                    <a:pos x="216" y="106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1" y="106"/>
                  </a:cxn>
                  <a:cxn ang="0">
                    <a:pos x="201" y="106"/>
                  </a:cxn>
                  <a:cxn ang="0">
                    <a:pos x="192" y="106"/>
                  </a:cxn>
                  <a:cxn ang="0">
                    <a:pos x="187" y="106"/>
                  </a:cxn>
                  <a:cxn ang="0">
                    <a:pos x="182" y="110"/>
                  </a:cxn>
                  <a:cxn ang="0">
                    <a:pos x="178" y="110"/>
                  </a:cxn>
                  <a:cxn ang="0">
                    <a:pos x="168" y="115"/>
                  </a:cxn>
                  <a:cxn ang="0">
                    <a:pos x="168" y="115"/>
                  </a:cxn>
                  <a:cxn ang="0">
                    <a:pos x="163" y="120"/>
                  </a:cxn>
                  <a:cxn ang="0">
                    <a:pos x="158" y="130"/>
                  </a:cxn>
                  <a:cxn ang="0">
                    <a:pos x="154" y="134"/>
                  </a:cxn>
                  <a:cxn ang="0">
                    <a:pos x="149" y="149"/>
                  </a:cxn>
                  <a:cxn ang="0">
                    <a:pos x="144" y="158"/>
                  </a:cxn>
                  <a:cxn ang="0">
                    <a:pos x="139" y="173"/>
                  </a:cxn>
                  <a:cxn ang="0">
                    <a:pos x="139" y="187"/>
                  </a:cxn>
                  <a:cxn ang="0">
                    <a:pos x="139" y="206"/>
                  </a:cxn>
                  <a:cxn ang="0">
                    <a:pos x="134" y="226"/>
                  </a:cxn>
                  <a:cxn ang="0">
                    <a:pos x="134" y="245"/>
                  </a:cxn>
                  <a:cxn ang="0">
                    <a:pos x="134" y="365"/>
                  </a:cxn>
                  <a:cxn ang="0">
                    <a:pos x="0" y="365"/>
                  </a:cxn>
                  <a:cxn ang="0">
                    <a:pos x="0" y="5"/>
                  </a:cxn>
                </a:cxnLst>
                <a:rect l="0" t="0" r="r" b="b"/>
                <a:pathLst>
                  <a:path w="278" h="365">
                    <a:moveTo>
                      <a:pt x="0" y="5"/>
                    </a:moveTo>
                    <a:lnTo>
                      <a:pt x="125" y="5"/>
                    </a:lnTo>
                    <a:lnTo>
                      <a:pt x="125" y="67"/>
                    </a:lnTo>
                    <a:lnTo>
                      <a:pt x="130" y="57"/>
                    </a:lnTo>
                    <a:lnTo>
                      <a:pt x="134" y="48"/>
                    </a:lnTo>
                    <a:lnTo>
                      <a:pt x="139" y="38"/>
                    </a:lnTo>
                    <a:lnTo>
                      <a:pt x="144" y="33"/>
                    </a:lnTo>
                    <a:lnTo>
                      <a:pt x="149" y="29"/>
                    </a:lnTo>
                    <a:lnTo>
                      <a:pt x="154" y="19"/>
                    </a:lnTo>
                    <a:lnTo>
                      <a:pt x="158" y="14"/>
                    </a:lnTo>
                    <a:lnTo>
                      <a:pt x="163" y="14"/>
                    </a:lnTo>
                    <a:lnTo>
                      <a:pt x="168" y="9"/>
                    </a:lnTo>
                    <a:lnTo>
                      <a:pt x="178" y="5"/>
                    </a:lnTo>
                    <a:lnTo>
                      <a:pt x="182" y="5"/>
                    </a:lnTo>
                    <a:lnTo>
                      <a:pt x="187" y="0"/>
                    </a:lnTo>
                    <a:lnTo>
                      <a:pt x="192" y="0"/>
                    </a:lnTo>
                    <a:lnTo>
                      <a:pt x="201" y="0"/>
                    </a:lnTo>
                    <a:lnTo>
                      <a:pt x="206" y="0"/>
                    </a:lnTo>
                    <a:lnTo>
                      <a:pt x="216" y="0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35" y="0"/>
                    </a:lnTo>
                    <a:lnTo>
                      <a:pt x="245" y="5"/>
                    </a:lnTo>
                    <a:lnTo>
                      <a:pt x="254" y="5"/>
                    </a:lnTo>
                    <a:lnTo>
                      <a:pt x="264" y="9"/>
                    </a:lnTo>
                    <a:lnTo>
                      <a:pt x="273" y="14"/>
                    </a:lnTo>
                    <a:lnTo>
                      <a:pt x="278" y="19"/>
                    </a:lnTo>
                    <a:lnTo>
                      <a:pt x="240" y="115"/>
                    </a:lnTo>
                    <a:lnTo>
                      <a:pt x="230" y="110"/>
                    </a:lnTo>
                    <a:lnTo>
                      <a:pt x="225" y="110"/>
                    </a:lnTo>
                    <a:lnTo>
                      <a:pt x="221" y="110"/>
                    </a:lnTo>
                    <a:lnTo>
                      <a:pt x="216" y="106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201" y="106"/>
                    </a:lnTo>
                    <a:lnTo>
                      <a:pt x="192" y="106"/>
                    </a:lnTo>
                    <a:lnTo>
                      <a:pt x="187" y="106"/>
                    </a:lnTo>
                    <a:lnTo>
                      <a:pt x="182" y="110"/>
                    </a:lnTo>
                    <a:lnTo>
                      <a:pt x="178" y="110"/>
                    </a:lnTo>
                    <a:lnTo>
                      <a:pt x="168" y="115"/>
                    </a:lnTo>
                    <a:lnTo>
                      <a:pt x="168" y="115"/>
                    </a:lnTo>
                    <a:lnTo>
                      <a:pt x="163" y="120"/>
                    </a:lnTo>
                    <a:lnTo>
                      <a:pt x="158" y="130"/>
                    </a:lnTo>
                    <a:lnTo>
                      <a:pt x="154" y="134"/>
                    </a:lnTo>
                    <a:lnTo>
                      <a:pt x="149" y="149"/>
                    </a:lnTo>
                    <a:lnTo>
                      <a:pt x="144" y="158"/>
                    </a:lnTo>
                    <a:lnTo>
                      <a:pt x="139" y="173"/>
                    </a:lnTo>
                    <a:lnTo>
                      <a:pt x="139" y="187"/>
                    </a:lnTo>
                    <a:lnTo>
                      <a:pt x="139" y="206"/>
                    </a:lnTo>
                    <a:lnTo>
                      <a:pt x="134" y="226"/>
                    </a:lnTo>
                    <a:lnTo>
                      <a:pt x="134" y="245"/>
                    </a:lnTo>
                    <a:lnTo>
                      <a:pt x="134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2" name="Freeform 20"/>
              <xdr:cNvSpPr>
                <a:spLocks/>
              </xdr:cNvSpPr>
            </xdr:nvSpPr>
            <xdr:spPr bwMode="auto">
              <a:xfrm>
                <a:off x="4689" y="2296"/>
                <a:ext cx="268" cy="505"/>
              </a:xfrm>
              <a:custGeom>
                <a:avLst/>
                <a:gdLst/>
                <a:ahLst/>
                <a:cxnLst>
                  <a:cxn ang="0">
                    <a:pos x="187" y="135"/>
                  </a:cxn>
                  <a:cxn ang="0">
                    <a:pos x="264" y="236"/>
                  </a:cxn>
                  <a:cxn ang="0">
                    <a:pos x="187" y="365"/>
                  </a:cxn>
                  <a:cxn ang="0">
                    <a:pos x="187" y="375"/>
                  </a:cxn>
                  <a:cxn ang="0">
                    <a:pos x="187" y="385"/>
                  </a:cxn>
                  <a:cxn ang="0">
                    <a:pos x="187" y="389"/>
                  </a:cxn>
                  <a:cxn ang="0">
                    <a:pos x="192" y="394"/>
                  </a:cxn>
                  <a:cxn ang="0">
                    <a:pos x="196" y="399"/>
                  </a:cxn>
                  <a:cxn ang="0">
                    <a:pos x="201" y="404"/>
                  </a:cxn>
                  <a:cxn ang="0">
                    <a:pos x="206" y="404"/>
                  </a:cxn>
                  <a:cxn ang="0">
                    <a:pos x="216" y="409"/>
                  </a:cxn>
                  <a:cxn ang="0">
                    <a:pos x="225" y="404"/>
                  </a:cxn>
                  <a:cxn ang="0">
                    <a:pos x="235" y="404"/>
                  </a:cxn>
                  <a:cxn ang="0">
                    <a:pos x="244" y="404"/>
                  </a:cxn>
                  <a:cxn ang="0">
                    <a:pos x="259" y="399"/>
                  </a:cxn>
                  <a:cxn ang="0">
                    <a:pos x="254" y="495"/>
                  </a:cxn>
                  <a:cxn ang="0">
                    <a:pos x="230" y="500"/>
                  </a:cxn>
                  <a:cxn ang="0">
                    <a:pos x="206" y="505"/>
                  </a:cxn>
                  <a:cxn ang="0">
                    <a:pos x="182" y="505"/>
                  </a:cxn>
                  <a:cxn ang="0">
                    <a:pos x="158" y="505"/>
                  </a:cxn>
                  <a:cxn ang="0">
                    <a:pos x="139" y="500"/>
                  </a:cxn>
                  <a:cxn ang="0">
                    <a:pos x="120" y="500"/>
                  </a:cxn>
                  <a:cxn ang="0">
                    <a:pos x="105" y="495"/>
                  </a:cxn>
                  <a:cxn ang="0">
                    <a:pos x="91" y="486"/>
                  </a:cxn>
                  <a:cxn ang="0">
                    <a:pos x="81" y="481"/>
                  </a:cxn>
                  <a:cxn ang="0">
                    <a:pos x="72" y="471"/>
                  </a:cxn>
                  <a:cxn ang="0">
                    <a:pos x="62" y="457"/>
                  </a:cxn>
                  <a:cxn ang="0">
                    <a:pos x="57" y="442"/>
                  </a:cxn>
                  <a:cxn ang="0">
                    <a:pos x="52" y="428"/>
                  </a:cxn>
                  <a:cxn ang="0">
                    <a:pos x="52" y="404"/>
                  </a:cxn>
                  <a:cxn ang="0">
                    <a:pos x="48" y="380"/>
                  </a:cxn>
                  <a:cxn ang="0">
                    <a:pos x="48" y="236"/>
                  </a:cxn>
                  <a:cxn ang="0">
                    <a:pos x="0" y="135"/>
                  </a:cxn>
                  <a:cxn ang="0">
                    <a:pos x="48" y="72"/>
                  </a:cxn>
                </a:cxnLst>
                <a:rect l="0" t="0" r="r" b="b"/>
                <a:pathLst>
                  <a:path w="268" h="505">
                    <a:moveTo>
                      <a:pt x="187" y="0"/>
                    </a:moveTo>
                    <a:lnTo>
                      <a:pt x="187" y="135"/>
                    </a:lnTo>
                    <a:lnTo>
                      <a:pt x="264" y="135"/>
                    </a:lnTo>
                    <a:lnTo>
                      <a:pt x="264" y="236"/>
                    </a:lnTo>
                    <a:lnTo>
                      <a:pt x="187" y="236"/>
                    </a:lnTo>
                    <a:lnTo>
                      <a:pt x="187" y="365"/>
                    </a:lnTo>
                    <a:lnTo>
                      <a:pt x="187" y="370"/>
                    </a:lnTo>
                    <a:lnTo>
                      <a:pt x="187" y="375"/>
                    </a:lnTo>
                    <a:lnTo>
                      <a:pt x="187" y="380"/>
                    </a:lnTo>
                    <a:lnTo>
                      <a:pt x="187" y="385"/>
                    </a:lnTo>
                    <a:lnTo>
                      <a:pt x="187" y="389"/>
                    </a:lnTo>
                    <a:lnTo>
                      <a:pt x="187" y="389"/>
                    </a:lnTo>
                    <a:lnTo>
                      <a:pt x="192" y="394"/>
                    </a:lnTo>
                    <a:lnTo>
                      <a:pt x="192" y="394"/>
                    </a:lnTo>
                    <a:lnTo>
                      <a:pt x="192" y="399"/>
                    </a:lnTo>
                    <a:lnTo>
                      <a:pt x="196" y="399"/>
                    </a:lnTo>
                    <a:lnTo>
                      <a:pt x="196" y="404"/>
                    </a:lnTo>
                    <a:lnTo>
                      <a:pt x="201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20" y="409"/>
                    </a:lnTo>
                    <a:lnTo>
                      <a:pt x="225" y="404"/>
                    </a:lnTo>
                    <a:lnTo>
                      <a:pt x="230" y="404"/>
                    </a:lnTo>
                    <a:lnTo>
                      <a:pt x="235" y="404"/>
                    </a:lnTo>
                    <a:lnTo>
                      <a:pt x="240" y="404"/>
                    </a:lnTo>
                    <a:lnTo>
                      <a:pt x="244" y="404"/>
                    </a:lnTo>
                    <a:lnTo>
                      <a:pt x="249" y="399"/>
                    </a:lnTo>
                    <a:lnTo>
                      <a:pt x="259" y="399"/>
                    </a:lnTo>
                    <a:lnTo>
                      <a:pt x="268" y="495"/>
                    </a:lnTo>
                    <a:lnTo>
                      <a:pt x="254" y="495"/>
                    </a:lnTo>
                    <a:lnTo>
                      <a:pt x="244" y="500"/>
                    </a:lnTo>
                    <a:lnTo>
                      <a:pt x="230" y="500"/>
                    </a:lnTo>
                    <a:lnTo>
                      <a:pt x="220" y="500"/>
                    </a:lnTo>
                    <a:lnTo>
                      <a:pt x="206" y="505"/>
                    </a:lnTo>
                    <a:lnTo>
                      <a:pt x="196" y="505"/>
                    </a:lnTo>
                    <a:lnTo>
                      <a:pt x="182" y="505"/>
                    </a:lnTo>
                    <a:lnTo>
                      <a:pt x="172" y="505"/>
                    </a:lnTo>
                    <a:lnTo>
                      <a:pt x="158" y="505"/>
                    </a:lnTo>
                    <a:lnTo>
                      <a:pt x="148" y="505"/>
                    </a:lnTo>
                    <a:lnTo>
                      <a:pt x="139" y="500"/>
                    </a:lnTo>
                    <a:lnTo>
                      <a:pt x="129" y="500"/>
                    </a:lnTo>
                    <a:lnTo>
                      <a:pt x="120" y="500"/>
                    </a:lnTo>
                    <a:lnTo>
                      <a:pt x="110" y="495"/>
                    </a:lnTo>
                    <a:lnTo>
                      <a:pt x="105" y="495"/>
                    </a:lnTo>
                    <a:lnTo>
                      <a:pt x="96" y="490"/>
                    </a:lnTo>
                    <a:lnTo>
                      <a:pt x="91" y="486"/>
                    </a:lnTo>
                    <a:lnTo>
                      <a:pt x="86" y="486"/>
                    </a:lnTo>
                    <a:lnTo>
                      <a:pt x="81" y="481"/>
                    </a:lnTo>
                    <a:lnTo>
                      <a:pt x="76" y="476"/>
                    </a:lnTo>
                    <a:lnTo>
                      <a:pt x="72" y="471"/>
                    </a:lnTo>
                    <a:lnTo>
                      <a:pt x="67" y="462"/>
                    </a:lnTo>
                    <a:lnTo>
                      <a:pt x="62" y="457"/>
                    </a:lnTo>
                    <a:lnTo>
                      <a:pt x="62" y="452"/>
                    </a:lnTo>
                    <a:lnTo>
                      <a:pt x="57" y="442"/>
                    </a:lnTo>
                    <a:lnTo>
                      <a:pt x="57" y="437"/>
                    </a:lnTo>
                    <a:lnTo>
                      <a:pt x="52" y="428"/>
                    </a:lnTo>
                    <a:lnTo>
                      <a:pt x="52" y="413"/>
                    </a:lnTo>
                    <a:lnTo>
                      <a:pt x="52" y="404"/>
                    </a:lnTo>
                    <a:lnTo>
                      <a:pt x="48" y="389"/>
                    </a:lnTo>
                    <a:lnTo>
                      <a:pt x="48" y="380"/>
                    </a:lnTo>
                    <a:lnTo>
                      <a:pt x="48" y="365"/>
                    </a:lnTo>
                    <a:lnTo>
                      <a:pt x="48" y="236"/>
                    </a:lnTo>
                    <a:lnTo>
                      <a:pt x="0" y="236"/>
                    </a:lnTo>
                    <a:lnTo>
                      <a:pt x="0" y="135"/>
                    </a:lnTo>
                    <a:lnTo>
                      <a:pt x="48" y="135"/>
                    </a:lnTo>
                    <a:lnTo>
                      <a:pt x="48" y="72"/>
                    </a:lnTo>
                    <a:lnTo>
                      <a:pt x="187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3" name="Freeform 21"/>
              <xdr:cNvSpPr>
                <a:spLocks/>
              </xdr:cNvSpPr>
            </xdr:nvSpPr>
            <xdr:spPr bwMode="auto">
              <a:xfrm>
                <a:off x="4991" y="2426"/>
                <a:ext cx="384" cy="375"/>
              </a:xfrm>
              <a:custGeom>
                <a:avLst/>
                <a:gdLst/>
                <a:ahLst/>
                <a:cxnLst>
                  <a:cxn ang="0">
                    <a:pos x="144" y="264"/>
                  </a:cxn>
                  <a:cxn ang="0">
                    <a:pos x="154" y="283"/>
                  </a:cxn>
                  <a:cxn ang="0">
                    <a:pos x="168" y="293"/>
                  </a:cxn>
                  <a:cxn ang="0">
                    <a:pos x="192" y="298"/>
                  </a:cxn>
                  <a:cxn ang="0">
                    <a:pos x="216" y="298"/>
                  </a:cxn>
                  <a:cxn ang="0">
                    <a:pos x="235" y="293"/>
                  </a:cxn>
                  <a:cxn ang="0">
                    <a:pos x="250" y="283"/>
                  </a:cxn>
                  <a:cxn ang="0">
                    <a:pos x="254" y="269"/>
                  </a:cxn>
                  <a:cxn ang="0">
                    <a:pos x="254" y="259"/>
                  </a:cxn>
                  <a:cxn ang="0">
                    <a:pos x="250" y="245"/>
                  </a:cxn>
                  <a:cxn ang="0">
                    <a:pos x="235" y="240"/>
                  </a:cxn>
                  <a:cxn ang="0">
                    <a:pos x="202" y="231"/>
                  </a:cxn>
                  <a:cxn ang="0">
                    <a:pos x="149" y="221"/>
                  </a:cxn>
                  <a:cxn ang="0">
                    <a:pos x="101" y="211"/>
                  </a:cxn>
                  <a:cxn ang="0">
                    <a:pos x="67" y="197"/>
                  </a:cxn>
                  <a:cxn ang="0">
                    <a:pos x="48" y="182"/>
                  </a:cxn>
                  <a:cxn ang="0">
                    <a:pos x="29" y="154"/>
                  </a:cxn>
                  <a:cxn ang="0">
                    <a:pos x="19" y="125"/>
                  </a:cxn>
                  <a:cxn ang="0">
                    <a:pos x="19" y="91"/>
                  </a:cxn>
                  <a:cxn ang="0">
                    <a:pos x="29" y="62"/>
                  </a:cxn>
                  <a:cxn ang="0">
                    <a:pos x="48" y="38"/>
                  </a:cxn>
                  <a:cxn ang="0">
                    <a:pos x="77" y="19"/>
                  </a:cxn>
                  <a:cxn ang="0">
                    <a:pos x="115" y="5"/>
                  </a:cxn>
                  <a:cxn ang="0">
                    <a:pos x="163" y="0"/>
                  </a:cxn>
                  <a:cxn ang="0">
                    <a:pos x="221" y="0"/>
                  </a:cxn>
                  <a:cxn ang="0">
                    <a:pos x="269" y="5"/>
                  </a:cxn>
                  <a:cxn ang="0">
                    <a:pos x="302" y="14"/>
                  </a:cxn>
                  <a:cxn ang="0">
                    <a:pos x="326" y="29"/>
                  </a:cxn>
                  <a:cxn ang="0">
                    <a:pos x="345" y="48"/>
                  </a:cxn>
                  <a:cxn ang="0">
                    <a:pos x="365" y="77"/>
                  </a:cxn>
                  <a:cxn ang="0">
                    <a:pos x="240" y="101"/>
                  </a:cxn>
                  <a:cxn ang="0">
                    <a:pos x="230" y="91"/>
                  </a:cxn>
                  <a:cxn ang="0">
                    <a:pos x="221" y="77"/>
                  </a:cxn>
                  <a:cxn ang="0">
                    <a:pos x="202" y="72"/>
                  </a:cxn>
                  <a:cxn ang="0">
                    <a:pos x="178" y="72"/>
                  </a:cxn>
                  <a:cxn ang="0">
                    <a:pos x="158" y="72"/>
                  </a:cxn>
                  <a:cxn ang="0">
                    <a:pos x="149" y="81"/>
                  </a:cxn>
                  <a:cxn ang="0">
                    <a:pos x="139" y="91"/>
                  </a:cxn>
                  <a:cxn ang="0">
                    <a:pos x="139" y="101"/>
                  </a:cxn>
                  <a:cxn ang="0">
                    <a:pos x="144" y="115"/>
                  </a:cxn>
                  <a:cxn ang="0">
                    <a:pos x="158" y="120"/>
                  </a:cxn>
                  <a:cxn ang="0">
                    <a:pos x="182" y="125"/>
                  </a:cxn>
                  <a:cxn ang="0">
                    <a:pos x="230" y="134"/>
                  </a:cxn>
                  <a:cxn ang="0">
                    <a:pos x="283" y="144"/>
                  </a:cxn>
                  <a:cxn ang="0">
                    <a:pos x="321" y="158"/>
                  </a:cxn>
                  <a:cxn ang="0">
                    <a:pos x="350" y="173"/>
                  </a:cxn>
                  <a:cxn ang="0">
                    <a:pos x="369" y="197"/>
                  </a:cxn>
                  <a:cxn ang="0">
                    <a:pos x="379" y="226"/>
                  </a:cxn>
                  <a:cxn ang="0">
                    <a:pos x="384" y="259"/>
                  </a:cxn>
                  <a:cxn ang="0">
                    <a:pos x="374" y="288"/>
                  </a:cxn>
                  <a:cxn ang="0">
                    <a:pos x="360" y="317"/>
                  </a:cxn>
                  <a:cxn ang="0">
                    <a:pos x="331" y="341"/>
                  </a:cxn>
                  <a:cxn ang="0">
                    <a:pos x="293" y="360"/>
                  </a:cxn>
                  <a:cxn ang="0">
                    <a:pos x="245" y="370"/>
                  </a:cxn>
                  <a:cxn ang="0">
                    <a:pos x="173" y="375"/>
                  </a:cxn>
                  <a:cxn ang="0">
                    <a:pos x="96" y="365"/>
                  </a:cxn>
                  <a:cxn ang="0">
                    <a:pos x="43" y="341"/>
                  </a:cxn>
                  <a:cxn ang="0">
                    <a:pos x="14" y="303"/>
                  </a:cxn>
                </a:cxnLst>
                <a:rect l="0" t="0" r="r" b="b"/>
                <a:pathLst>
                  <a:path w="384" h="375">
                    <a:moveTo>
                      <a:pt x="0" y="264"/>
                    </a:moveTo>
                    <a:lnTo>
                      <a:pt x="139" y="255"/>
                    </a:lnTo>
                    <a:lnTo>
                      <a:pt x="139" y="259"/>
                    </a:lnTo>
                    <a:lnTo>
                      <a:pt x="144" y="264"/>
                    </a:lnTo>
                    <a:lnTo>
                      <a:pt x="144" y="269"/>
                    </a:lnTo>
                    <a:lnTo>
                      <a:pt x="149" y="274"/>
                    </a:lnTo>
                    <a:lnTo>
                      <a:pt x="154" y="279"/>
                    </a:lnTo>
                    <a:lnTo>
                      <a:pt x="154" y="283"/>
                    </a:lnTo>
                    <a:lnTo>
                      <a:pt x="158" y="283"/>
                    </a:lnTo>
                    <a:lnTo>
                      <a:pt x="163" y="288"/>
                    </a:lnTo>
                    <a:lnTo>
                      <a:pt x="168" y="293"/>
                    </a:lnTo>
                    <a:lnTo>
                      <a:pt x="168" y="293"/>
                    </a:lnTo>
                    <a:lnTo>
                      <a:pt x="173" y="293"/>
                    </a:lnTo>
                    <a:lnTo>
                      <a:pt x="178" y="298"/>
                    </a:lnTo>
                    <a:lnTo>
                      <a:pt x="182" y="298"/>
                    </a:lnTo>
                    <a:lnTo>
                      <a:pt x="192" y="298"/>
                    </a:lnTo>
                    <a:lnTo>
                      <a:pt x="197" y="298"/>
                    </a:lnTo>
                    <a:lnTo>
                      <a:pt x="202" y="298"/>
                    </a:lnTo>
                    <a:lnTo>
                      <a:pt x="211" y="298"/>
                    </a:lnTo>
                    <a:lnTo>
                      <a:pt x="216" y="298"/>
                    </a:lnTo>
                    <a:lnTo>
                      <a:pt x="221" y="298"/>
                    </a:lnTo>
                    <a:lnTo>
                      <a:pt x="226" y="298"/>
                    </a:lnTo>
                    <a:lnTo>
                      <a:pt x="230" y="293"/>
                    </a:lnTo>
                    <a:lnTo>
                      <a:pt x="235" y="293"/>
                    </a:lnTo>
                    <a:lnTo>
                      <a:pt x="240" y="288"/>
                    </a:lnTo>
                    <a:lnTo>
                      <a:pt x="245" y="288"/>
                    </a:lnTo>
                    <a:lnTo>
                      <a:pt x="250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4" y="274"/>
                    </a:lnTo>
                    <a:lnTo>
                      <a:pt x="254" y="269"/>
                    </a:lnTo>
                    <a:lnTo>
                      <a:pt x="254" y="269"/>
                    </a:lnTo>
                    <a:lnTo>
                      <a:pt x="259" y="264"/>
                    </a:lnTo>
                    <a:lnTo>
                      <a:pt x="254" y="259"/>
                    </a:lnTo>
                    <a:lnTo>
                      <a:pt x="254" y="259"/>
                    </a:lnTo>
                    <a:lnTo>
                      <a:pt x="254" y="255"/>
                    </a:lnTo>
                    <a:lnTo>
                      <a:pt x="254" y="250"/>
                    </a:lnTo>
                    <a:lnTo>
                      <a:pt x="250" y="250"/>
                    </a:lnTo>
                    <a:lnTo>
                      <a:pt x="250" y="245"/>
                    </a:lnTo>
                    <a:lnTo>
                      <a:pt x="245" y="245"/>
                    </a:lnTo>
                    <a:lnTo>
                      <a:pt x="240" y="240"/>
                    </a:lnTo>
                    <a:lnTo>
                      <a:pt x="240" y="240"/>
                    </a:lnTo>
                    <a:lnTo>
                      <a:pt x="235" y="240"/>
                    </a:lnTo>
                    <a:lnTo>
                      <a:pt x="226" y="235"/>
                    </a:lnTo>
                    <a:lnTo>
                      <a:pt x="221" y="235"/>
                    </a:lnTo>
                    <a:lnTo>
                      <a:pt x="211" y="235"/>
                    </a:lnTo>
                    <a:lnTo>
                      <a:pt x="202" y="231"/>
                    </a:lnTo>
                    <a:lnTo>
                      <a:pt x="192" y="231"/>
                    </a:lnTo>
                    <a:lnTo>
                      <a:pt x="182" y="226"/>
                    </a:lnTo>
                    <a:lnTo>
                      <a:pt x="163" y="226"/>
                    </a:lnTo>
                    <a:lnTo>
                      <a:pt x="149" y="221"/>
                    </a:lnTo>
                    <a:lnTo>
                      <a:pt x="134" y="216"/>
                    </a:lnTo>
                    <a:lnTo>
                      <a:pt x="120" y="216"/>
                    </a:lnTo>
                    <a:lnTo>
                      <a:pt x="110" y="211"/>
                    </a:lnTo>
                    <a:lnTo>
                      <a:pt x="101" y="211"/>
                    </a:lnTo>
                    <a:lnTo>
                      <a:pt x="91" y="206"/>
                    </a:lnTo>
                    <a:lnTo>
                      <a:pt x="82" y="206"/>
                    </a:lnTo>
                    <a:lnTo>
                      <a:pt x="77" y="202"/>
                    </a:lnTo>
                    <a:lnTo>
                      <a:pt x="67" y="197"/>
                    </a:lnTo>
                    <a:lnTo>
                      <a:pt x="62" y="192"/>
                    </a:lnTo>
                    <a:lnTo>
                      <a:pt x="58" y="192"/>
                    </a:lnTo>
                    <a:lnTo>
                      <a:pt x="53" y="187"/>
                    </a:lnTo>
                    <a:lnTo>
                      <a:pt x="48" y="182"/>
                    </a:lnTo>
                    <a:lnTo>
                      <a:pt x="38" y="173"/>
                    </a:lnTo>
                    <a:lnTo>
                      <a:pt x="34" y="168"/>
                    </a:lnTo>
                    <a:lnTo>
                      <a:pt x="34" y="163"/>
                    </a:lnTo>
                    <a:lnTo>
                      <a:pt x="29" y="154"/>
                    </a:lnTo>
                    <a:lnTo>
                      <a:pt x="24" y="149"/>
                    </a:lnTo>
                    <a:lnTo>
                      <a:pt x="19" y="139"/>
                    </a:lnTo>
                    <a:lnTo>
                      <a:pt x="19" y="134"/>
                    </a:lnTo>
                    <a:lnTo>
                      <a:pt x="19" y="125"/>
                    </a:lnTo>
                    <a:lnTo>
                      <a:pt x="19" y="120"/>
                    </a:lnTo>
                    <a:lnTo>
                      <a:pt x="14" y="110"/>
                    </a:lnTo>
                    <a:lnTo>
                      <a:pt x="19" y="101"/>
                    </a:lnTo>
                    <a:lnTo>
                      <a:pt x="19" y="91"/>
                    </a:lnTo>
                    <a:lnTo>
                      <a:pt x="19" y="86"/>
                    </a:lnTo>
                    <a:lnTo>
                      <a:pt x="24" y="77"/>
                    </a:lnTo>
                    <a:lnTo>
                      <a:pt x="24" y="72"/>
                    </a:lnTo>
                    <a:lnTo>
                      <a:pt x="29" y="62"/>
                    </a:lnTo>
                    <a:lnTo>
                      <a:pt x="34" y="57"/>
                    </a:lnTo>
                    <a:lnTo>
                      <a:pt x="38" y="48"/>
                    </a:lnTo>
                    <a:lnTo>
                      <a:pt x="43" y="43"/>
                    </a:lnTo>
                    <a:lnTo>
                      <a:pt x="48" y="38"/>
                    </a:lnTo>
                    <a:lnTo>
                      <a:pt x="53" y="33"/>
                    </a:lnTo>
                    <a:lnTo>
                      <a:pt x="62" y="29"/>
                    </a:lnTo>
                    <a:lnTo>
                      <a:pt x="67" y="24"/>
                    </a:lnTo>
                    <a:lnTo>
                      <a:pt x="77" y="19"/>
                    </a:lnTo>
                    <a:lnTo>
                      <a:pt x="86" y="14"/>
                    </a:lnTo>
                    <a:lnTo>
                      <a:pt x="96" y="9"/>
                    </a:lnTo>
                    <a:lnTo>
                      <a:pt x="106" y="9"/>
                    </a:lnTo>
                    <a:lnTo>
                      <a:pt x="115" y="5"/>
                    </a:lnTo>
                    <a:lnTo>
                      <a:pt x="125" y="5"/>
                    </a:lnTo>
                    <a:lnTo>
                      <a:pt x="134" y="0"/>
                    </a:lnTo>
                    <a:lnTo>
                      <a:pt x="149" y="0"/>
                    </a:lnTo>
                    <a:lnTo>
                      <a:pt x="163" y="0"/>
                    </a:lnTo>
                    <a:lnTo>
                      <a:pt x="178" y="0"/>
                    </a:lnTo>
                    <a:lnTo>
                      <a:pt x="192" y="0"/>
                    </a:lnTo>
                    <a:lnTo>
                      <a:pt x="206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45" y="0"/>
                    </a:lnTo>
                    <a:lnTo>
                      <a:pt x="259" y="0"/>
                    </a:lnTo>
                    <a:lnTo>
                      <a:pt x="269" y="5"/>
                    </a:lnTo>
                    <a:lnTo>
                      <a:pt x="278" y="5"/>
                    </a:lnTo>
                    <a:lnTo>
                      <a:pt x="288" y="9"/>
                    </a:lnTo>
                    <a:lnTo>
                      <a:pt x="293" y="9"/>
                    </a:lnTo>
                    <a:lnTo>
                      <a:pt x="302" y="14"/>
                    </a:lnTo>
                    <a:lnTo>
                      <a:pt x="307" y="14"/>
                    </a:lnTo>
                    <a:lnTo>
                      <a:pt x="312" y="19"/>
                    </a:lnTo>
                    <a:lnTo>
                      <a:pt x="321" y="24"/>
                    </a:lnTo>
                    <a:lnTo>
                      <a:pt x="326" y="29"/>
                    </a:lnTo>
                    <a:lnTo>
                      <a:pt x="331" y="33"/>
                    </a:lnTo>
                    <a:lnTo>
                      <a:pt x="336" y="38"/>
                    </a:lnTo>
                    <a:lnTo>
                      <a:pt x="341" y="43"/>
                    </a:lnTo>
                    <a:lnTo>
                      <a:pt x="345" y="48"/>
                    </a:lnTo>
                    <a:lnTo>
                      <a:pt x="350" y="57"/>
                    </a:lnTo>
                    <a:lnTo>
                      <a:pt x="355" y="62"/>
                    </a:lnTo>
                    <a:lnTo>
                      <a:pt x="360" y="72"/>
                    </a:lnTo>
                    <a:lnTo>
                      <a:pt x="365" y="77"/>
                    </a:lnTo>
                    <a:lnTo>
                      <a:pt x="369" y="86"/>
                    </a:lnTo>
                    <a:lnTo>
                      <a:pt x="369" y="96"/>
                    </a:lnTo>
                    <a:lnTo>
                      <a:pt x="240" y="106"/>
                    </a:lnTo>
                    <a:lnTo>
                      <a:pt x="240" y="101"/>
                    </a:lnTo>
                    <a:lnTo>
                      <a:pt x="235" y="101"/>
                    </a:lnTo>
                    <a:lnTo>
                      <a:pt x="235" y="96"/>
                    </a:lnTo>
                    <a:lnTo>
                      <a:pt x="235" y="91"/>
                    </a:lnTo>
                    <a:lnTo>
                      <a:pt x="230" y="91"/>
                    </a:lnTo>
                    <a:lnTo>
                      <a:pt x="230" y="86"/>
                    </a:lnTo>
                    <a:lnTo>
                      <a:pt x="226" y="81"/>
                    </a:lnTo>
                    <a:lnTo>
                      <a:pt x="226" y="81"/>
                    </a:lnTo>
                    <a:lnTo>
                      <a:pt x="221" y="77"/>
                    </a:lnTo>
                    <a:lnTo>
                      <a:pt x="216" y="77"/>
                    </a:lnTo>
                    <a:lnTo>
                      <a:pt x="211" y="77"/>
                    </a:lnTo>
                    <a:lnTo>
                      <a:pt x="206" y="72"/>
                    </a:lnTo>
                    <a:lnTo>
                      <a:pt x="202" y="72"/>
                    </a:lnTo>
                    <a:lnTo>
                      <a:pt x="197" y="72"/>
                    </a:lnTo>
                    <a:lnTo>
                      <a:pt x="192" y="72"/>
                    </a:lnTo>
                    <a:lnTo>
                      <a:pt x="182" y="72"/>
                    </a:lnTo>
                    <a:lnTo>
                      <a:pt x="178" y="72"/>
                    </a:lnTo>
                    <a:lnTo>
                      <a:pt x="173" y="72"/>
                    </a:lnTo>
                    <a:lnTo>
                      <a:pt x="168" y="72"/>
                    </a:lnTo>
                    <a:lnTo>
                      <a:pt x="163" y="72"/>
                    </a:lnTo>
                    <a:lnTo>
                      <a:pt x="158" y="72"/>
                    </a:lnTo>
                    <a:lnTo>
                      <a:pt x="158" y="77"/>
                    </a:lnTo>
                    <a:lnTo>
                      <a:pt x="154" y="77"/>
                    </a:lnTo>
                    <a:lnTo>
                      <a:pt x="149" y="77"/>
                    </a:lnTo>
                    <a:lnTo>
                      <a:pt x="149" y="81"/>
                    </a:lnTo>
                    <a:lnTo>
                      <a:pt x="144" y="81"/>
                    </a:lnTo>
                    <a:lnTo>
                      <a:pt x="144" y="86"/>
                    </a:lnTo>
                    <a:lnTo>
                      <a:pt x="144" y="86"/>
                    </a:lnTo>
                    <a:lnTo>
                      <a:pt x="139" y="91"/>
                    </a:lnTo>
                    <a:lnTo>
                      <a:pt x="139" y="91"/>
                    </a:lnTo>
                    <a:lnTo>
                      <a:pt x="139" y="96"/>
                    </a:lnTo>
                    <a:lnTo>
                      <a:pt x="139" y="101"/>
                    </a:lnTo>
                    <a:lnTo>
                      <a:pt x="139" y="101"/>
                    </a:lnTo>
                    <a:lnTo>
                      <a:pt x="139" y="106"/>
                    </a:lnTo>
                    <a:lnTo>
                      <a:pt x="139" y="110"/>
                    </a:lnTo>
                    <a:lnTo>
                      <a:pt x="144" y="110"/>
                    </a:lnTo>
                    <a:lnTo>
                      <a:pt x="144" y="115"/>
                    </a:lnTo>
                    <a:lnTo>
                      <a:pt x="149" y="115"/>
                    </a:lnTo>
                    <a:lnTo>
                      <a:pt x="149" y="115"/>
                    </a:lnTo>
                    <a:lnTo>
                      <a:pt x="154" y="120"/>
                    </a:lnTo>
                    <a:lnTo>
                      <a:pt x="158" y="120"/>
                    </a:lnTo>
                    <a:lnTo>
                      <a:pt x="163" y="125"/>
                    </a:lnTo>
                    <a:lnTo>
                      <a:pt x="168" y="125"/>
                    </a:lnTo>
                    <a:lnTo>
                      <a:pt x="173" y="125"/>
                    </a:lnTo>
                    <a:lnTo>
                      <a:pt x="182" y="125"/>
                    </a:lnTo>
                    <a:lnTo>
                      <a:pt x="192" y="130"/>
                    </a:lnTo>
                    <a:lnTo>
                      <a:pt x="202" y="130"/>
                    </a:lnTo>
                    <a:lnTo>
                      <a:pt x="211" y="130"/>
                    </a:lnTo>
                    <a:lnTo>
                      <a:pt x="230" y="134"/>
                    </a:lnTo>
                    <a:lnTo>
                      <a:pt x="245" y="134"/>
                    </a:lnTo>
                    <a:lnTo>
                      <a:pt x="259" y="139"/>
                    </a:lnTo>
                    <a:lnTo>
                      <a:pt x="273" y="139"/>
                    </a:lnTo>
                    <a:lnTo>
                      <a:pt x="283" y="144"/>
                    </a:lnTo>
                    <a:lnTo>
                      <a:pt x="293" y="149"/>
                    </a:lnTo>
                    <a:lnTo>
                      <a:pt x="307" y="149"/>
                    </a:lnTo>
                    <a:lnTo>
                      <a:pt x="312" y="154"/>
                    </a:lnTo>
                    <a:lnTo>
                      <a:pt x="321" y="158"/>
                    </a:lnTo>
                    <a:lnTo>
                      <a:pt x="331" y="158"/>
                    </a:lnTo>
                    <a:lnTo>
                      <a:pt x="336" y="163"/>
                    </a:lnTo>
                    <a:lnTo>
                      <a:pt x="345" y="168"/>
                    </a:lnTo>
                    <a:lnTo>
                      <a:pt x="350" y="173"/>
                    </a:lnTo>
                    <a:lnTo>
                      <a:pt x="355" y="182"/>
                    </a:lnTo>
                    <a:lnTo>
                      <a:pt x="360" y="187"/>
                    </a:lnTo>
                    <a:lnTo>
                      <a:pt x="365" y="192"/>
                    </a:lnTo>
                    <a:lnTo>
                      <a:pt x="369" y="197"/>
                    </a:lnTo>
                    <a:lnTo>
                      <a:pt x="374" y="206"/>
                    </a:lnTo>
                    <a:lnTo>
                      <a:pt x="374" y="211"/>
                    </a:lnTo>
                    <a:lnTo>
                      <a:pt x="379" y="221"/>
                    </a:lnTo>
                    <a:lnTo>
                      <a:pt x="379" y="226"/>
                    </a:lnTo>
                    <a:lnTo>
                      <a:pt x="384" y="235"/>
                    </a:lnTo>
                    <a:lnTo>
                      <a:pt x="384" y="240"/>
                    </a:lnTo>
                    <a:lnTo>
                      <a:pt x="384" y="250"/>
                    </a:lnTo>
                    <a:lnTo>
                      <a:pt x="384" y="259"/>
                    </a:lnTo>
                    <a:lnTo>
                      <a:pt x="384" y="264"/>
                    </a:lnTo>
                    <a:lnTo>
                      <a:pt x="379" y="274"/>
                    </a:lnTo>
                    <a:lnTo>
                      <a:pt x="379" y="279"/>
                    </a:lnTo>
                    <a:lnTo>
                      <a:pt x="374" y="288"/>
                    </a:lnTo>
                    <a:lnTo>
                      <a:pt x="374" y="293"/>
                    </a:lnTo>
                    <a:lnTo>
                      <a:pt x="369" y="303"/>
                    </a:lnTo>
                    <a:lnTo>
                      <a:pt x="365" y="312"/>
                    </a:lnTo>
                    <a:lnTo>
                      <a:pt x="360" y="317"/>
                    </a:lnTo>
                    <a:lnTo>
                      <a:pt x="355" y="322"/>
                    </a:lnTo>
                    <a:lnTo>
                      <a:pt x="345" y="332"/>
                    </a:lnTo>
                    <a:lnTo>
                      <a:pt x="341" y="336"/>
                    </a:lnTo>
                    <a:lnTo>
                      <a:pt x="331" y="341"/>
                    </a:lnTo>
                    <a:lnTo>
                      <a:pt x="321" y="346"/>
                    </a:lnTo>
                    <a:lnTo>
                      <a:pt x="317" y="351"/>
                    </a:lnTo>
                    <a:lnTo>
                      <a:pt x="307" y="356"/>
                    </a:lnTo>
                    <a:lnTo>
                      <a:pt x="293" y="360"/>
                    </a:lnTo>
                    <a:lnTo>
                      <a:pt x="283" y="365"/>
                    </a:lnTo>
                    <a:lnTo>
                      <a:pt x="269" y="370"/>
                    </a:lnTo>
                    <a:lnTo>
                      <a:pt x="259" y="370"/>
                    </a:lnTo>
                    <a:lnTo>
                      <a:pt x="245" y="370"/>
                    </a:lnTo>
                    <a:lnTo>
                      <a:pt x="230" y="375"/>
                    </a:lnTo>
                    <a:lnTo>
                      <a:pt x="211" y="375"/>
                    </a:lnTo>
                    <a:lnTo>
                      <a:pt x="197" y="375"/>
                    </a:lnTo>
                    <a:lnTo>
                      <a:pt x="173" y="375"/>
                    </a:lnTo>
                    <a:lnTo>
                      <a:pt x="149" y="375"/>
                    </a:lnTo>
                    <a:lnTo>
                      <a:pt x="130" y="370"/>
                    </a:lnTo>
                    <a:lnTo>
                      <a:pt x="110" y="365"/>
                    </a:lnTo>
                    <a:lnTo>
                      <a:pt x="96" y="365"/>
                    </a:lnTo>
                    <a:lnTo>
                      <a:pt x="82" y="360"/>
                    </a:lnTo>
                    <a:lnTo>
                      <a:pt x="67" y="351"/>
                    </a:lnTo>
                    <a:lnTo>
                      <a:pt x="53" y="346"/>
                    </a:lnTo>
                    <a:lnTo>
                      <a:pt x="43" y="341"/>
                    </a:lnTo>
                    <a:lnTo>
                      <a:pt x="38" y="332"/>
                    </a:lnTo>
                    <a:lnTo>
                      <a:pt x="29" y="322"/>
                    </a:lnTo>
                    <a:lnTo>
                      <a:pt x="19" y="312"/>
                    </a:lnTo>
                    <a:lnTo>
                      <a:pt x="14" y="303"/>
                    </a:lnTo>
                    <a:lnTo>
                      <a:pt x="10" y="293"/>
                    </a:lnTo>
                    <a:lnTo>
                      <a:pt x="5" y="279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4" name="Freeform 22"/>
              <xdr:cNvSpPr>
                <a:spLocks/>
              </xdr:cNvSpPr>
            </xdr:nvSpPr>
            <xdr:spPr bwMode="auto">
              <a:xfrm>
                <a:off x="5898" y="2426"/>
                <a:ext cx="379" cy="365"/>
              </a:xfrm>
              <a:custGeom>
                <a:avLst/>
                <a:gdLst/>
                <a:ahLst/>
                <a:cxnLst>
                  <a:cxn ang="0">
                    <a:pos x="129" y="5"/>
                  </a:cxn>
                  <a:cxn ang="0">
                    <a:pos x="139" y="57"/>
                  </a:cxn>
                  <a:cxn ang="0">
                    <a:pos x="153" y="38"/>
                  </a:cxn>
                  <a:cxn ang="0">
                    <a:pos x="168" y="29"/>
                  </a:cxn>
                  <a:cxn ang="0">
                    <a:pos x="182" y="19"/>
                  </a:cxn>
                  <a:cxn ang="0">
                    <a:pos x="197" y="9"/>
                  </a:cxn>
                  <a:cxn ang="0">
                    <a:pos x="211" y="5"/>
                  </a:cxn>
                  <a:cxn ang="0">
                    <a:pos x="230" y="0"/>
                  </a:cxn>
                  <a:cxn ang="0">
                    <a:pos x="249" y="0"/>
                  </a:cxn>
                  <a:cxn ang="0">
                    <a:pos x="273" y="0"/>
                  </a:cxn>
                  <a:cxn ang="0">
                    <a:pos x="297" y="5"/>
                  </a:cxn>
                  <a:cxn ang="0">
                    <a:pos x="321" y="9"/>
                  </a:cxn>
                  <a:cxn ang="0">
                    <a:pos x="341" y="24"/>
                  </a:cxn>
                  <a:cxn ang="0">
                    <a:pos x="355" y="43"/>
                  </a:cxn>
                  <a:cxn ang="0">
                    <a:pos x="369" y="62"/>
                  </a:cxn>
                  <a:cxn ang="0">
                    <a:pos x="379" y="91"/>
                  </a:cxn>
                  <a:cxn ang="0">
                    <a:pos x="379" y="120"/>
                  </a:cxn>
                  <a:cxn ang="0">
                    <a:pos x="379" y="365"/>
                  </a:cxn>
                  <a:cxn ang="0">
                    <a:pos x="245" y="168"/>
                  </a:cxn>
                  <a:cxn ang="0">
                    <a:pos x="245" y="154"/>
                  </a:cxn>
                  <a:cxn ang="0">
                    <a:pos x="240" y="139"/>
                  </a:cxn>
                  <a:cxn ang="0">
                    <a:pos x="235" y="130"/>
                  </a:cxn>
                  <a:cxn ang="0">
                    <a:pos x="230" y="120"/>
                  </a:cxn>
                  <a:cxn ang="0">
                    <a:pos x="225" y="115"/>
                  </a:cxn>
                  <a:cxn ang="0">
                    <a:pos x="216" y="110"/>
                  </a:cxn>
                  <a:cxn ang="0">
                    <a:pos x="206" y="106"/>
                  </a:cxn>
                  <a:cxn ang="0">
                    <a:pos x="197" y="106"/>
                  </a:cxn>
                  <a:cxn ang="0">
                    <a:pos x="182" y="106"/>
                  </a:cxn>
                  <a:cxn ang="0">
                    <a:pos x="173" y="110"/>
                  </a:cxn>
                  <a:cxn ang="0">
                    <a:pos x="163" y="115"/>
                  </a:cxn>
                  <a:cxn ang="0">
                    <a:pos x="153" y="125"/>
                  </a:cxn>
                  <a:cxn ang="0">
                    <a:pos x="149" y="134"/>
                  </a:cxn>
                  <a:cxn ang="0">
                    <a:pos x="144" y="154"/>
                  </a:cxn>
                  <a:cxn ang="0">
                    <a:pos x="139" y="168"/>
                  </a:cxn>
                  <a:cxn ang="0">
                    <a:pos x="139" y="192"/>
                  </a:cxn>
                  <a:cxn ang="0">
                    <a:pos x="0" y="365"/>
                  </a:cxn>
                </a:cxnLst>
                <a:rect l="0" t="0" r="r" b="b"/>
                <a:pathLst>
                  <a:path w="379" h="365">
                    <a:moveTo>
                      <a:pt x="0" y="5"/>
                    </a:moveTo>
                    <a:lnTo>
                      <a:pt x="129" y="5"/>
                    </a:lnTo>
                    <a:lnTo>
                      <a:pt x="129" y="62"/>
                    </a:lnTo>
                    <a:lnTo>
                      <a:pt x="139" y="57"/>
                    </a:lnTo>
                    <a:lnTo>
                      <a:pt x="144" y="48"/>
                    </a:lnTo>
                    <a:lnTo>
                      <a:pt x="153" y="38"/>
                    </a:lnTo>
                    <a:lnTo>
                      <a:pt x="158" y="33"/>
                    </a:lnTo>
                    <a:lnTo>
                      <a:pt x="168" y="29"/>
                    </a:lnTo>
                    <a:lnTo>
                      <a:pt x="173" y="24"/>
                    </a:lnTo>
                    <a:lnTo>
                      <a:pt x="182" y="19"/>
                    </a:lnTo>
                    <a:lnTo>
                      <a:pt x="187" y="14"/>
                    </a:lnTo>
                    <a:lnTo>
                      <a:pt x="197" y="9"/>
                    </a:lnTo>
                    <a:lnTo>
                      <a:pt x="201" y="5"/>
                    </a:lnTo>
                    <a:lnTo>
                      <a:pt x="211" y="5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40" y="0"/>
                    </a:lnTo>
                    <a:lnTo>
                      <a:pt x="249" y="0"/>
                    </a:lnTo>
                    <a:lnTo>
                      <a:pt x="259" y="0"/>
                    </a:lnTo>
                    <a:lnTo>
                      <a:pt x="273" y="0"/>
                    </a:lnTo>
                    <a:lnTo>
                      <a:pt x="288" y="0"/>
                    </a:lnTo>
                    <a:lnTo>
                      <a:pt x="297" y="5"/>
                    </a:lnTo>
                    <a:lnTo>
                      <a:pt x="312" y="5"/>
                    </a:lnTo>
                    <a:lnTo>
                      <a:pt x="321" y="9"/>
                    </a:lnTo>
                    <a:lnTo>
                      <a:pt x="331" y="19"/>
                    </a:lnTo>
                    <a:lnTo>
                      <a:pt x="341" y="24"/>
                    </a:lnTo>
                    <a:lnTo>
                      <a:pt x="350" y="33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69" y="62"/>
                    </a:lnTo>
                    <a:lnTo>
                      <a:pt x="374" y="77"/>
                    </a:lnTo>
                    <a:lnTo>
                      <a:pt x="379" y="91"/>
                    </a:lnTo>
                    <a:lnTo>
                      <a:pt x="379" y="106"/>
                    </a:lnTo>
                    <a:lnTo>
                      <a:pt x="379" y="120"/>
                    </a:lnTo>
                    <a:lnTo>
                      <a:pt x="379" y="139"/>
                    </a:lnTo>
                    <a:lnTo>
                      <a:pt x="379" y="365"/>
                    </a:lnTo>
                    <a:lnTo>
                      <a:pt x="245" y="365"/>
                    </a:lnTo>
                    <a:lnTo>
                      <a:pt x="245" y="168"/>
                    </a:lnTo>
                    <a:lnTo>
                      <a:pt x="245" y="158"/>
                    </a:lnTo>
                    <a:lnTo>
                      <a:pt x="245" y="154"/>
                    </a:lnTo>
                    <a:lnTo>
                      <a:pt x="240" y="144"/>
                    </a:lnTo>
                    <a:lnTo>
                      <a:pt x="240" y="139"/>
                    </a:lnTo>
                    <a:lnTo>
                      <a:pt x="240" y="134"/>
                    </a:lnTo>
                    <a:lnTo>
                      <a:pt x="235" y="130"/>
                    </a:lnTo>
                    <a:lnTo>
                      <a:pt x="235" y="125"/>
                    </a:lnTo>
                    <a:lnTo>
                      <a:pt x="230" y="120"/>
                    </a:lnTo>
                    <a:lnTo>
                      <a:pt x="225" y="115"/>
                    </a:lnTo>
                    <a:lnTo>
                      <a:pt x="225" y="115"/>
                    </a:lnTo>
                    <a:lnTo>
                      <a:pt x="221" y="110"/>
                    </a:lnTo>
                    <a:lnTo>
                      <a:pt x="216" y="110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197" y="106"/>
                    </a:lnTo>
                    <a:lnTo>
                      <a:pt x="192" y="106"/>
                    </a:lnTo>
                    <a:lnTo>
                      <a:pt x="182" y="106"/>
                    </a:lnTo>
                    <a:lnTo>
                      <a:pt x="177" y="110"/>
                    </a:lnTo>
                    <a:lnTo>
                      <a:pt x="173" y="110"/>
                    </a:lnTo>
                    <a:lnTo>
                      <a:pt x="168" y="115"/>
                    </a:lnTo>
                    <a:lnTo>
                      <a:pt x="163" y="115"/>
                    </a:lnTo>
                    <a:lnTo>
                      <a:pt x="158" y="120"/>
                    </a:lnTo>
                    <a:lnTo>
                      <a:pt x="153" y="125"/>
                    </a:lnTo>
                    <a:lnTo>
                      <a:pt x="153" y="130"/>
                    </a:lnTo>
                    <a:lnTo>
                      <a:pt x="149" y="134"/>
                    </a:lnTo>
                    <a:lnTo>
                      <a:pt x="144" y="144"/>
                    </a:lnTo>
                    <a:lnTo>
                      <a:pt x="144" y="154"/>
                    </a:lnTo>
                    <a:lnTo>
                      <a:pt x="144" y="158"/>
                    </a:lnTo>
                    <a:lnTo>
                      <a:pt x="139" y="168"/>
                    </a:lnTo>
                    <a:lnTo>
                      <a:pt x="139" y="182"/>
                    </a:lnTo>
                    <a:lnTo>
                      <a:pt x="139" y="192"/>
                    </a:lnTo>
                    <a:lnTo>
                      <a:pt x="139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</xdr:grpSp>
        <xdr:sp macro="" textlink="">
          <xdr:nvSpPr>
            <xdr:cNvPr id="6" name="Text Box 23"/>
            <xdr:cNvSpPr txBox="1">
              <a:spLocks noChangeArrowheads="1"/>
            </xdr:cNvSpPr>
          </xdr:nvSpPr>
          <xdr:spPr bwMode="auto">
            <a:xfrm>
              <a:off x="1320" y="1740"/>
              <a:ext cx="3510" cy="6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Petrel Robertson Consulting Ltd.</a:t>
              </a:r>
            </a:p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Global Petroleum Consulting</a:t>
              </a:r>
            </a:p>
            <a:p>
              <a:pPr algn="l" rtl="0">
                <a:defRPr sz="1000"/>
              </a:pPr>
              <a:endParaRPr lang="en-US" sz="800" b="0" i="0" u="none" strike="noStrike" baseline="0">
                <a:solidFill>
                  <a:srgbClr val="0000FF"/>
                </a:solidFill>
                <a:latin typeface="Calibri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10</xdr:col>
      <xdr:colOff>604935</xdr:colOff>
      <xdr:row>7</xdr:row>
      <xdr:rowOff>53851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4300" y="114300"/>
          <a:ext cx="8863110" cy="1111126"/>
          <a:chOff x="405" y="537"/>
          <a:chExt cx="11610" cy="1848"/>
        </a:xfrm>
      </xdr:grpSpPr>
      <xdr:sp macro="" textlink="">
        <xdr:nvSpPr>
          <xdr:cNvPr id="3" name="Line 2"/>
          <xdr:cNvSpPr>
            <a:spLocks noChangeShapeType="1"/>
          </xdr:cNvSpPr>
        </xdr:nvSpPr>
        <xdr:spPr bwMode="auto">
          <a:xfrm>
            <a:off x="405" y="2385"/>
            <a:ext cx="1161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591" y="537"/>
            <a:ext cx="4239" cy="1833"/>
            <a:chOff x="591" y="537"/>
            <a:chExt cx="4239" cy="1833"/>
          </a:xfrm>
        </xdr:grpSpPr>
        <xdr:grpSp>
          <xdr:nvGrpSpPr>
            <xdr:cNvPr id="5" name="Group 4"/>
            <xdr:cNvGrpSpPr>
              <a:grpSpLocks/>
            </xdr:cNvGrpSpPr>
          </xdr:nvGrpSpPr>
          <xdr:grpSpPr bwMode="auto">
            <a:xfrm>
              <a:off x="591" y="537"/>
              <a:ext cx="3666" cy="1176"/>
              <a:chOff x="1464" y="1459"/>
              <a:chExt cx="4813" cy="1443"/>
            </a:xfrm>
          </xdr:grpSpPr>
          <xdr:sp macro="" textlink="">
            <xdr:nvSpPr>
              <xdr:cNvPr id="7" name="Freeform 5"/>
              <xdr:cNvSpPr>
                <a:spLocks/>
              </xdr:cNvSpPr>
            </xdr:nvSpPr>
            <xdr:spPr bwMode="auto">
              <a:xfrm>
                <a:off x="1464" y="1459"/>
                <a:ext cx="1161" cy="1130"/>
              </a:xfrm>
              <a:custGeom>
                <a:avLst/>
                <a:gdLst/>
                <a:ahLst/>
                <a:cxnLst>
                  <a:cxn ang="0">
                    <a:pos x="542" y="77"/>
                  </a:cxn>
                  <a:cxn ang="0">
                    <a:pos x="518" y="96"/>
                  </a:cxn>
                  <a:cxn ang="0">
                    <a:pos x="465" y="144"/>
                  </a:cxn>
                  <a:cxn ang="0">
                    <a:pos x="398" y="207"/>
                  </a:cxn>
                  <a:cxn ang="0">
                    <a:pos x="336" y="270"/>
                  </a:cxn>
                  <a:cxn ang="0">
                    <a:pos x="278" y="332"/>
                  </a:cxn>
                  <a:cxn ang="0">
                    <a:pos x="216" y="390"/>
                  </a:cxn>
                  <a:cxn ang="0">
                    <a:pos x="158" y="452"/>
                  </a:cxn>
                  <a:cxn ang="0">
                    <a:pos x="101" y="520"/>
                  </a:cxn>
                  <a:cxn ang="0">
                    <a:pos x="58" y="582"/>
                  </a:cxn>
                  <a:cxn ang="0">
                    <a:pos x="29" y="635"/>
                  </a:cxn>
                  <a:cxn ang="0">
                    <a:pos x="5" y="683"/>
                  </a:cxn>
                  <a:cxn ang="0">
                    <a:pos x="0" y="741"/>
                  </a:cxn>
                  <a:cxn ang="0">
                    <a:pos x="0" y="798"/>
                  </a:cxn>
                  <a:cxn ang="0">
                    <a:pos x="14" y="866"/>
                  </a:cxn>
                  <a:cxn ang="0">
                    <a:pos x="48" y="943"/>
                  </a:cxn>
                  <a:cxn ang="0">
                    <a:pos x="86" y="1010"/>
                  </a:cxn>
                  <a:cxn ang="0">
                    <a:pos x="173" y="1068"/>
                  </a:cxn>
                  <a:cxn ang="0">
                    <a:pos x="163" y="1029"/>
                  </a:cxn>
                  <a:cxn ang="0">
                    <a:pos x="173" y="1063"/>
                  </a:cxn>
                  <a:cxn ang="0">
                    <a:pos x="158" y="947"/>
                  </a:cxn>
                  <a:cxn ang="0">
                    <a:pos x="163" y="895"/>
                  </a:cxn>
                  <a:cxn ang="0">
                    <a:pos x="202" y="832"/>
                  </a:cxn>
                  <a:cxn ang="0">
                    <a:pos x="235" y="779"/>
                  </a:cxn>
                  <a:cxn ang="0">
                    <a:pos x="293" y="712"/>
                  </a:cxn>
                  <a:cxn ang="0">
                    <a:pos x="365" y="635"/>
                  </a:cxn>
                  <a:cxn ang="0">
                    <a:pos x="427" y="572"/>
                  </a:cxn>
                  <a:cxn ang="0">
                    <a:pos x="480" y="515"/>
                  </a:cxn>
                  <a:cxn ang="0">
                    <a:pos x="537" y="462"/>
                  </a:cxn>
                  <a:cxn ang="0">
                    <a:pos x="585" y="414"/>
                  </a:cxn>
                  <a:cxn ang="0">
                    <a:pos x="633" y="375"/>
                  </a:cxn>
                  <a:cxn ang="0">
                    <a:pos x="686" y="395"/>
                  </a:cxn>
                  <a:cxn ang="0">
                    <a:pos x="753" y="452"/>
                  </a:cxn>
                  <a:cxn ang="0">
                    <a:pos x="816" y="510"/>
                  </a:cxn>
                  <a:cxn ang="0">
                    <a:pos x="840" y="529"/>
                  </a:cxn>
                  <a:cxn ang="0">
                    <a:pos x="883" y="568"/>
                  </a:cxn>
                  <a:cxn ang="0">
                    <a:pos x="811" y="649"/>
                  </a:cxn>
                  <a:cxn ang="0">
                    <a:pos x="749" y="717"/>
                  </a:cxn>
                  <a:cxn ang="0">
                    <a:pos x="667" y="798"/>
                  </a:cxn>
                  <a:cxn ang="0">
                    <a:pos x="581" y="880"/>
                  </a:cxn>
                  <a:cxn ang="0">
                    <a:pos x="571" y="1020"/>
                  </a:cxn>
                  <a:cxn ang="0">
                    <a:pos x="701" y="1130"/>
                  </a:cxn>
                  <a:cxn ang="0">
                    <a:pos x="830" y="1010"/>
                  </a:cxn>
                  <a:cxn ang="0">
                    <a:pos x="917" y="933"/>
                  </a:cxn>
                  <a:cxn ang="0">
                    <a:pos x="993" y="851"/>
                  </a:cxn>
                  <a:cxn ang="0">
                    <a:pos x="1036" y="798"/>
                  </a:cxn>
                  <a:cxn ang="0">
                    <a:pos x="1084" y="750"/>
                  </a:cxn>
                  <a:cxn ang="0">
                    <a:pos x="1118" y="707"/>
                  </a:cxn>
                  <a:cxn ang="0">
                    <a:pos x="1142" y="673"/>
                  </a:cxn>
                  <a:cxn ang="0">
                    <a:pos x="1161" y="625"/>
                  </a:cxn>
                  <a:cxn ang="0">
                    <a:pos x="1161" y="572"/>
                  </a:cxn>
                  <a:cxn ang="0">
                    <a:pos x="1161" y="529"/>
                  </a:cxn>
                  <a:cxn ang="0">
                    <a:pos x="1147" y="481"/>
                  </a:cxn>
                  <a:cxn ang="0">
                    <a:pos x="1118" y="438"/>
                  </a:cxn>
                  <a:cxn ang="0">
                    <a:pos x="1075" y="375"/>
                  </a:cxn>
                  <a:cxn ang="0">
                    <a:pos x="1003" y="313"/>
                  </a:cxn>
                  <a:cxn ang="0">
                    <a:pos x="955" y="260"/>
                  </a:cxn>
                  <a:cxn ang="0">
                    <a:pos x="883" y="207"/>
                  </a:cxn>
                  <a:cxn ang="0">
                    <a:pos x="825" y="154"/>
                  </a:cxn>
                  <a:cxn ang="0">
                    <a:pos x="753" y="101"/>
                  </a:cxn>
                  <a:cxn ang="0">
                    <a:pos x="691" y="48"/>
                  </a:cxn>
                  <a:cxn ang="0">
                    <a:pos x="633" y="0"/>
                  </a:cxn>
                  <a:cxn ang="0">
                    <a:pos x="590" y="39"/>
                  </a:cxn>
                </a:cxnLst>
                <a:rect l="0" t="0" r="r" b="b"/>
                <a:pathLst>
                  <a:path w="1161" h="1130">
                    <a:moveTo>
                      <a:pt x="590" y="39"/>
                    </a:moveTo>
                    <a:lnTo>
                      <a:pt x="542" y="77"/>
                    </a:lnTo>
                    <a:lnTo>
                      <a:pt x="566" y="53"/>
                    </a:lnTo>
                    <a:lnTo>
                      <a:pt x="518" y="96"/>
                    </a:lnTo>
                    <a:lnTo>
                      <a:pt x="494" y="116"/>
                    </a:lnTo>
                    <a:lnTo>
                      <a:pt x="465" y="144"/>
                    </a:lnTo>
                    <a:lnTo>
                      <a:pt x="437" y="169"/>
                    </a:lnTo>
                    <a:lnTo>
                      <a:pt x="398" y="207"/>
                    </a:lnTo>
                    <a:lnTo>
                      <a:pt x="365" y="241"/>
                    </a:lnTo>
                    <a:lnTo>
                      <a:pt x="336" y="270"/>
                    </a:lnTo>
                    <a:lnTo>
                      <a:pt x="307" y="298"/>
                    </a:lnTo>
                    <a:lnTo>
                      <a:pt x="278" y="332"/>
                    </a:lnTo>
                    <a:lnTo>
                      <a:pt x="245" y="366"/>
                    </a:lnTo>
                    <a:lnTo>
                      <a:pt x="216" y="390"/>
                    </a:lnTo>
                    <a:lnTo>
                      <a:pt x="187" y="419"/>
                    </a:lnTo>
                    <a:lnTo>
                      <a:pt x="158" y="452"/>
                    </a:lnTo>
                    <a:lnTo>
                      <a:pt x="130" y="481"/>
                    </a:lnTo>
                    <a:lnTo>
                      <a:pt x="101" y="520"/>
                    </a:lnTo>
                    <a:lnTo>
                      <a:pt x="72" y="553"/>
                    </a:lnTo>
                    <a:lnTo>
                      <a:pt x="58" y="582"/>
                    </a:lnTo>
                    <a:lnTo>
                      <a:pt x="34" y="621"/>
                    </a:lnTo>
                    <a:lnTo>
                      <a:pt x="29" y="635"/>
                    </a:lnTo>
                    <a:lnTo>
                      <a:pt x="14" y="654"/>
                    </a:lnTo>
                    <a:lnTo>
                      <a:pt x="5" y="683"/>
                    </a:lnTo>
                    <a:lnTo>
                      <a:pt x="0" y="712"/>
                    </a:lnTo>
                    <a:lnTo>
                      <a:pt x="0" y="741"/>
                    </a:lnTo>
                    <a:lnTo>
                      <a:pt x="0" y="770"/>
                    </a:lnTo>
                    <a:lnTo>
                      <a:pt x="0" y="798"/>
                    </a:lnTo>
                    <a:lnTo>
                      <a:pt x="0" y="832"/>
                    </a:lnTo>
                    <a:lnTo>
                      <a:pt x="14" y="866"/>
                    </a:lnTo>
                    <a:lnTo>
                      <a:pt x="29" y="904"/>
                    </a:lnTo>
                    <a:lnTo>
                      <a:pt x="48" y="943"/>
                    </a:lnTo>
                    <a:lnTo>
                      <a:pt x="72" y="986"/>
                    </a:lnTo>
                    <a:lnTo>
                      <a:pt x="86" y="1010"/>
                    </a:lnTo>
                    <a:lnTo>
                      <a:pt x="130" y="1044"/>
                    </a:lnTo>
                    <a:lnTo>
                      <a:pt x="173" y="1068"/>
                    </a:lnTo>
                    <a:lnTo>
                      <a:pt x="158" y="1010"/>
                    </a:lnTo>
                    <a:lnTo>
                      <a:pt x="163" y="1029"/>
                    </a:lnTo>
                    <a:lnTo>
                      <a:pt x="173" y="1044"/>
                    </a:lnTo>
                    <a:lnTo>
                      <a:pt x="173" y="1063"/>
                    </a:lnTo>
                    <a:lnTo>
                      <a:pt x="158" y="986"/>
                    </a:lnTo>
                    <a:lnTo>
                      <a:pt x="158" y="947"/>
                    </a:lnTo>
                    <a:lnTo>
                      <a:pt x="158" y="928"/>
                    </a:lnTo>
                    <a:lnTo>
                      <a:pt x="163" y="895"/>
                    </a:lnTo>
                    <a:lnTo>
                      <a:pt x="178" y="866"/>
                    </a:lnTo>
                    <a:lnTo>
                      <a:pt x="202" y="832"/>
                    </a:lnTo>
                    <a:lnTo>
                      <a:pt x="216" y="803"/>
                    </a:lnTo>
                    <a:lnTo>
                      <a:pt x="235" y="779"/>
                    </a:lnTo>
                    <a:lnTo>
                      <a:pt x="264" y="746"/>
                    </a:lnTo>
                    <a:lnTo>
                      <a:pt x="293" y="712"/>
                    </a:lnTo>
                    <a:lnTo>
                      <a:pt x="331" y="673"/>
                    </a:lnTo>
                    <a:lnTo>
                      <a:pt x="365" y="635"/>
                    </a:lnTo>
                    <a:lnTo>
                      <a:pt x="398" y="601"/>
                    </a:lnTo>
                    <a:lnTo>
                      <a:pt x="427" y="572"/>
                    </a:lnTo>
                    <a:lnTo>
                      <a:pt x="456" y="539"/>
                    </a:lnTo>
                    <a:lnTo>
                      <a:pt x="480" y="515"/>
                    </a:lnTo>
                    <a:lnTo>
                      <a:pt x="513" y="486"/>
                    </a:lnTo>
                    <a:lnTo>
                      <a:pt x="537" y="462"/>
                    </a:lnTo>
                    <a:lnTo>
                      <a:pt x="557" y="438"/>
                    </a:lnTo>
                    <a:lnTo>
                      <a:pt x="585" y="414"/>
                    </a:lnTo>
                    <a:lnTo>
                      <a:pt x="614" y="395"/>
                    </a:lnTo>
                    <a:lnTo>
                      <a:pt x="633" y="375"/>
                    </a:lnTo>
                    <a:lnTo>
                      <a:pt x="648" y="361"/>
                    </a:lnTo>
                    <a:lnTo>
                      <a:pt x="686" y="395"/>
                    </a:lnTo>
                    <a:lnTo>
                      <a:pt x="720" y="419"/>
                    </a:lnTo>
                    <a:lnTo>
                      <a:pt x="753" y="452"/>
                    </a:lnTo>
                    <a:lnTo>
                      <a:pt x="782" y="476"/>
                    </a:lnTo>
                    <a:lnTo>
                      <a:pt x="816" y="510"/>
                    </a:lnTo>
                    <a:lnTo>
                      <a:pt x="869" y="553"/>
                    </a:lnTo>
                    <a:lnTo>
                      <a:pt x="840" y="529"/>
                    </a:lnTo>
                    <a:lnTo>
                      <a:pt x="883" y="572"/>
                    </a:lnTo>
                    <a:lnTo>
                      <a:pt x="883" y="568"/>
                    </a:lnTo>
                    <a:lnTo>
                      <a:pt x="840" y="611"/>
                    </a:lnTo>
                    <a:lnTo>
                      <a:pt x="811" y="649"/>
                    </a:lnTo>
                    <a:lnTo>
                      <a:pt x="773" y="683"/>
                    </a:lnTo>
                    <a:lnTo>
                      <a:pt x="749" y="717"/>
                    </a:lnTo>
                    <a:lnTo>
                      <a:pt x="710" y="755"/>
                    </a:lnTo>
                    <a:lnTo>
                      <a:pt x="667" y="798"/>
                    </a:lnTo>
                    <a:lnTo>
                      <a:pt x="629" y="842"/>
                    </a:lnTo>
                    <a:lnTo>
                      <a:pt x="581" y="880"/>
                    </a:lnTo>
                    <a:lnTo>
                      <a:pt x="509" y="962"/>
                    </a:lnTo>
                    <a:lnTo>
                      <a:pt x="571" y="1020"/>
                    </a:lnTo>
                    <a:lnTo>
                      <a:pt x="624" y="1068"/>
                    </a:lnTo>
                    <a:lnTo>
                      <a:pt x="701" y="1130"/>
                    </a:lnTo>
                    <a:lnTo>
                      <a:pt x="773" y="1068"/>
                    </a:lnTo>
                    <a:lnTo>
                      <a:pt x="830" y="1010"/>
                    </a:lnTo>
                    <a:lnTo>
                      <a:pt x="878" y="967"/>
                    </a:lnTo>
                    <a:lnTo>
                      <a:pt x="917" y="933"/>
                    </a:lnTo>
                    <a:lnTo>
                      <a:pt x="960" y="890"/>
                    </a:lnTo>
                    <a:lnTo>
                      <a:pt x="993" y="851"/>
                    </a:lnTo>
                    <a:lnTo>
                      <a:pt x="1017" y="832"/>
                    </a:lnTo>
                    <a:lnTo>
                      <a:pt x="1036" y="798"/>
                    </a:lnTo>
                    <a:lnTo>
                      <a:pt x="1060" y="774"/>
                    </a:lnTo>
                    <a:lnTo>
                      <a:pt x="1084" y="750"/>
                    </a:lnTo>
                    <a:lnTo>
                      <a:pt x="1104" y="726"/>
                    </a:lnTo>
                    <a:lnTo>
                      <a:pt x="1118" y="707"/>
                    </a:lnTo>
                    <a:lnTo>
                      <a:pt x="1132" y="688"/>
                    </a:lnTo>
                    <a:lnTo>
                      <a:pt x="1142" y="673"/>
                    </a:lnTo>
                    <a:lnTo>
                      <a:pt x="1152" y="649"/>
                    </a:lnTo>
                    <a:lnTo>
                      <a:pt x="1161" y="625"/>
                    </a:lnTo>
                    <a:lnTo>
                      <a:pt x="1161" y="596"/>
                    </a:lnTo>
                    <a:lnTo>
                      <a:pt x="1161" y="572"/>
                    </a:lnTo>
                    <a:lnTo>
                      <a:pt x="1161" y="553"/>
                    </a:lnTo>
                    <a:lnTo>
                      <a:pt x="1161" y="529"/>
                    </a:lnTo>
                    <a:lnTo>
                      <a:pt x="1156" y="505"/>
                    </a:lnTo>
                    <a:lnTo>
                      <a:pt x="1147" y="481"/>
                    </a:lnTo>
                    <a:lnTo>
                      <a:pt x="1132" y="462"/>
                    </a:lnTo>
                    <a:lnTo>
                      <a:pt x="1118" y="438"/>
                    </a:lnTo>
                    <a:lnTo>
                      <a:pt x="1099" y="404"/>
                    </a:lnTo>
                    <a:lnTo>
                      <a:pt x="1075" y="375"/>
                    </a:lnTo>
                    <a:lnTo>
                      <a:pt x="1046" y="346"/>
                    </a:lnTo>
                    <a:lnTo>
                      <a:pt x="1003" y="313"/>
                    </a:lnTo>
                    <a:lnTo>
                      <a:pt x="984" y="289"/>
                    </a:lnTo>
                    <a:lnTo>
                      <a:pt x="955" y="260"/>
                    </a:lnTo>
                    <a:lnTo>
                      <a:pt x="917" y="236"/>
                    </a:lnTo>
                    <a:lnTo>
                      <a:pt x="883" y="207"/>
                    </a:lnTo>
                    <a:lnTo>
                      <a:pt x="854" y="178"/>
                    </a:lnTo>
                    <a:lnTo>
                      <a:pt x="825" y="154"/>
                    </a:lnTo>
                    <a:lnTo>
                      <a:pt x="787" y="125"/>
                    </a:lnTo>
                    <a:lnTo>
                      <a:pt x="753" y="101"/>
                    </a:lnTo>
                    <a:lnTo>
                      <a:pt x="720" y="68"/>
                    </a:lnTo>
                    <a:lnTo>
                      <a:pt x="691" y="48"/>
                    </a:lnTo>
                    <a:lnTo>
                      <a:pt x="657" y="24"/>
                    </a:lnTo>
                    <a:lnTo>
                      <a:pt x="633" y="0"/>
                    </a:lnTo>
                    <a:lnTo>
                      <a:pt x="609" y="24"/>
                    </a:lnTo>
                    <a:lnTo>
                      <a:pt x="590" y="39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3137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8" name="Freeform 6"/>
              <xdr:cNvSpPr>
                <a:spLocks/>
              </xdr:cNvSpPr>
            </xdr:nvSpPr>
            <xdr:spPr bwMode="auto">
              <a:xfrm>
                <a:off x="1651" y="1863"/>
                <a:ext cx="1166" cy="1039"/>
              </a:xfrm>
              <a:custGeom>
                <a:avLst/>
                <a:gdLst/>
                <a:ahLst/>
                <a:cxnLst>
                  <a:cxn ang="0">
                    <a:pos x="614" y="1029"/>
                  </a:cxn>
                  <a:cxn ang="0">
                    <a:pos x="710" y="981"/>
                  </a:cxn>
                  <a:cxn ang="0">
                    <a:pos x="806" y="914"/>
                  </a:cxn>
                  <a:cxn ang="0">
                    <a:pos x="902" y="818"/>
                  </a:cxn>
                  <a:cxn ang="0">
                    <a:pos x="989" y="721"/>
                  </a:cxn>
                  <a:cxn ang="0">
                    <a:pos x="1065" y="616"/>
                  </a:cxn>
                  <a:cxn ang="0">
                    <a:pos x="1137" y="515"/>
                  </a:cxn>
                  <a:cxn ang="0">
                    <a:pos x="1157" y="443"/>
                  </a:cxn>
                  <a:cxn ang="0">
                    <a:pos x="1166" y="356"/>
                  </a:cxn>
                  <a:cxn ang="0">
                    <a:pos x="1152" y="255"/>
                  </a:cxn>
                  <a:cxn ang="0">
                    <a:pos x="1089" y="130"/>
                  </a:cxn>
                  <a:cxn ang="0">
                    <a:pos x="989" y="53"/>
                  </a:cxn>
                  <a:cxn ang="0">
                    <a:pos x="989" y="72"/>
                  </a:cxn>
                  <a:cxn ang="0">
                    <a:pos x="1008" y="154"/>
                  </a:cxn>
                  <a:cxn ang="0">
                    <a:pos x="989" y="250"/>
                  </a:cxn>
                  <a:cxn ang="0">
                    <a:pos x="931" y="342"/>
                  </a:cxn>
                  <a:cxn ang="0">
                    <a:pos x="845" y="447"/>
                  </a:cxn>
                  <a:cxn ang="0">
                    <a:pos x="739" y="553"/>
                  </a:cxn>
                  <a:cxn ang="0">
                    <a:pos x="658" y="635"/>
                  </a:cxn>
                  <a:cxn ang="0">
                    <a:pos x="571" y="726"/>
                  </a:cxn>
                  <a:cxn ang="0">
                    <a:pos x="475" y="736"/>
                  </a:cxn>
                  <a:cxn ang="0">
                    <a:pos x="370" y="654"/>
                  </a:cxn>
                  <a:cxn ang="0">
                    <a:pos x="326" y="611"/>
                  </a:cxn>
                  <a:cxn ang="0">
                    <a:pos x="317" y="510"/>
                  </a:cxn>
                  <a:cxn ang="0">
                    <a:pos x="418" y="414"/>
                  </a:cxn>
                  <a:cxn ang="0">
                    <a:pos x="547" y="289"/>
                  </a:cxn>
                  <a:cxn ang="0">
                    <a:pos x="653" y="168"/>
                  </a:cxn>
                  <a:cxn ang="0">
                    <a:pos x="514" y="43"/>
                  </a:cxn>
                  <a:cxn ang="0">
                    <a:pos x="432" y="29"/>
                  </a:cxn>
                  <a:cxn ang="0">
                    <a:pos x="298" y="159"/>
                  </a:cxn>
                  <a:cxn ang="0">
                    <a:pos x="197" y="255"/>
                  </a:cxn>
                  <a:cxn ang="0">
                    <a:pos x="130" y="332"/>
                  </a:cxn>
                  <a:cxn ang="0">
                    <a:pos x="72" y="394"/>
                  </a:cxn>
                  <a:cxn ang="0">
                    <a:pos x="29" y="457"/>
                  </a:cxn>
                  <a:cxn ang="0">
                    <a:pos x="0" y="529"/>
                  </a:cxn>
                  <a:cxn ang="0">
                    <a:pos x="0" y="601"/>
                  </a:cxn>
                  <a:cxn ang="0">
                    <a:pos x="34" y="673"/>
                  </a:cxn>
                  <a:cxn ang="0">
                    <a:pos x="91" y="750"/>
                  </a:cxn>
                  <a:cxn ang="0">
                    <a:pos x="187" y="842"/>
                  </a:cxn>
                  <a:cxn ang="0">
                    <a:pos x="283" y="923"/>
                  </a:cxn>
                  <a:cxn ang="0">
                    <a:pos x="379" y="1005"/>
                  </a:cxn>
                  <a:cxn ang="0">
                    <a:pos x="470" y="1039"/>
                  </a:cxn>
                  <a:cxn ang="0">
                    <a:pos x="557" y="1039"/>
                  </a:cxn>
                </a:cxnLst>
                <a:rect l="0" t="0" r="r" b="b"/>
                <a:pathLst>
                  <a:path w="1166" h="1039">
                    <a:moveTo>
                      <a:pt x="590" y="1034"/>
                    </a:moveTo>
                    <a:lnTo>
                      <a:pt x="638" y="1020"/>
                    </a:lnTo>
                    <a:lnTo>
                      <a:pt x="614" y="1029"/>
                    </a:lnTo>
                    <a:lnTo>
                      <a:pt x="667" y="1005"/>
                    </a:lnTo>
                    <a:lnTo>
                      <a:pt x="686" y="995"/>
                    </a:lnTo>
                    <a:lnTo>
                      <a:pt x="710" y="981"/>
                    </a:lnTo>
                    <a:lnTo>
                      <a:pt x="739" y="962"/>
                    </a:lnTo>
                    <a:lnTo>
                      <a:pt x="763" y="943"/>
                    </a:lnTo>
                    <a:lnTo>
                      <a:pt x="806" y="914"/>
                    </a:lnTo>
                    <a:lnTo>
                      <a:pt x="840" y="880"/>
                    </a:lnTo>
                    <a:lnTo>
                      <a:pt x="859" y="851"/>
                    </a:lnTo>
                    <a:lnTo>
                      <a:pt x="902" y="818"/>
                    </a:lnTo>
                    <a:lnTo>
                      <a:pt x="936" y="779"/>
                    </a:lnTo>
                    <a:lnTo>
                      <a:pt x="960" y="745"/>
                    </a:lnTo>
                    <a:lnTo>
                      <a:pt x="989" y="721"/>
                    </a:lnTo>
                    <a:lnTo>
                      <a:pt x="1008" y="688"/>
                    </a:lnTo>
                    <a:lnTo>
                      <a:pt x="1037" y="659"/>
                    </a:lnTo>
                    <a:lnTo>
                      <a:pt x="1065" y="616"/>
                    </a:lnTo>
                    <a:lnTo>
                      <a:pt x="1094" y="582"/>
                    </a:lnTo>
                    <a:lnTo>
                      <a:pt x="1118" y="548"/>
                    </a:lnTo>
                    <a:lnTo>
                      <a:pt x="1137" y="515"/>
                    </a:lnTo>
                    <a:lnTo>
                      <a:pt x="1147" y="491"/>
                    </a:lnTo>
                    <a:lnTo>
                      <a:pt x="1152" y="467"/>
                    </a:lnTo>
                    <a:lnTo>
                      <a:pt x="1157" y="443"/>
                    </a:lnTo>
                    <a:lnTo>
                      <a:pt x="1161" y="414"/>
                    </a:lnTo>
                    <a:lnTo>
                      <a:pt x="1166" y="385"/>
                    </a:lnTo>
                    <a:lnTo>
                      <a:pt x="1166" y="356"/>
                    </a:lnTo>
                    <a:lnTo>
                      <a:pt x="1166" y="332"/>
                    </a:lnTo>
                    <a:lnTo>
                      <a:pt x="1161" y="293"/>
                    </a:lnTo>
                    <a:lnTo>
                      <a:pt x="1152" y="255"/>
                    </a:lnTo>
                    <a:lnTo>
                      <a:pt x="1133" y="207"/>
                    </a:lnTo>
                    <a:lnTo>
                      <a:pt x="1113" y="168"/>
                    </a:lnTo>
                    <a:lnTo>
                      <a:pt x="1089" y="130"/>
                    </a:lnTo>
                    <a:lnTo>
                      <a:pt x="1061" y="106"/>
                    </a:lnTo>
                    <a:lnTo>
                      <a:pt x="1027" y="72"/>
                    </a:lnTo>
                    <a:lnTo>
                      <a:pt x="989" y="53"/>
                    </a:lnTo>
                    <a:lnTo>
                      <a:pt x="1003" y="106"/>
                    </a:lnTo>
                    <a:lnTo>
                      <a:pt x="998" y="92"/>
                    </a:lnTo>
                    <a:lnTo>
                      <a:pt x="989" y="72"/>
                    </a:lnTo>
                    <a:lnTo>
                      <a:pt x="989" y="58"/>
                    </a:lnTo>
                    <a:lnTo>
                      <a:pt x="1008" y="130"/>
                    </a:lnTo>
                    <a:lnTo>
                      <a:pt x="1008" y="154"/>
                    </a:lnTo>
                    <a:lnTo>
                      <a:pt x="1008" y="178"/>
                    </a:lnTo>
                    <a:lnTo>
                      <a:pt x="1003" y="207"/>
                    </a:lnTo>
                    <a:lnTo>
                      <a:pt x="989" y="250"/>
                    </a:lnTo>
                    <a:lnTo>
                      <a:pt x="974" y="284"/>
                    </a:lnTo>
                    <a:lnTo>
                      <a:pt x="955" y="313"/>
                    </a:lnTo>
                    <a:lnTo>
                      <a:pt x="931" y="342"/>
                    </a:lnTo>
                    <a:lnTo>
                      <a:pt x="902" y="380"/>
                    </a:lnTo>
                    <a:lnTo>
                      <a:pt x="873" y="409"/>
                    </a:lnTo>
                    <a:lnTo>
                      <a:pt x="845" y="447"/>
                    </a:lnTo>
                    <a:lnTo>
                      <a:pt x="802" y="491"/>
                    </a:lnTo>
                    <a:lnTo>
                      <a:pt x="773" y="519"/>
                    </a:lnTo>
                    <a:lnTo>
                      <a:pt x="739" y="553"/>
                    </a:lnTo>
                    <a:lnTo>
                      <a:pt x="715" y="582"/>
                    </a:lnTo>
                    <a:lnTo>
                      <a:pt x="686" y="611"/>
                    </a:lnTo>
                    <a:lnTo>
                      <a:pt x="658" y="635"/>
                    </a:lnTo>
                    <a:lnTo>
                      <a:pt x="624" y="673"/>
                    </a:lnTo>
                    <a:lnTo>
                      <a:pt x="595" y="697"/>
                    </a:lnTo>
                    <a:lnTo>
                      <a:pt x="571" y="726"/>
                    </a:lnTo>
                    <a:lnTo>
                      <a:pt x="538" y="750"/>
                    </a:lnTo>
                    <a:lnTo>
                      <a:pt x="518" y="769"/>
                    </a:lnTo>
                    <a:lnTo>
                      <a:pt x="475" y="736"/>
                    </a:lnTo>
                    <a:lnTo>
                      <a:pt x="442" y="707"/>
                    </a:lnTo>
                    <a:lnTo>
                      <a:pt x="413" y="683"/>
                    </a:lnTo>
                    <a:lnTo>
                      <a:pt x="370" y="654"/>
                    </a:lnTo>
                    <a:lnTo>
                      <a:pt x="350" y="630"/>
                    </a:lnTo>
                    <a:lnTo>
                      <a:pt x="298" y="582"/>
                    </a:lnTo>
                    <a:lnTo>
                      <a:pt x="326" y="611"/>
                    </a:lnTo>
                    <a:lnTo>
                      <a:pt x="283" y="558"/>
                    </a:lnTo>
                    <a:lnTo>
                      <a:pt x="278" y="563"/>
                    </a:lnTo>
                    <a:lnTo>
                      <a:pt x="317" y="510"/>
                    </a:lnTo>
                    <a:lnTo>
                      <a:pt x="355" y="476"/>
                    </a:lnTo>
                    <a:lnTo>
                      <a:pt x="389" y="438"/>
                    </a:lnTo>
                    <a:lnTo>
                      <a:pt x="418" y="414"/>
                    </a:lnTo>
                    <a:lnTo>
                      <a:pt x="456" y="380"/>
                    </a:lnTo>
                    <a:lnTo>
                      <a:pt x="499" y="337"/>
                    </a:lnTo>
                    <a:lnTo>
                      <a:pt x="547" y="289"/>
                    </a:lnTo>
                    <a:lnTo>
                      <a:pt x="586" y="245"/>
                    </a:lnTo>
                    <a:lnTo>
                      <a:pt x="624" y="197"/>
                    </a:lnTo>
                    <a:lnTo>
                      <a:pt x="653" y="168"/>
                    </a:lnTo>
                    <a:lnTo>
                      <a:pt x="610" y="125"/>
                    </a:lnTo>
                    <a:lnTo>
                      <a:pt x="562" y="82"/>
                    </a:lnTo>
                    <a:lnTo>
                      <a:pt x="514" y="43"/>
                    </a:lnTo>
                    <a:lnTo>
                      <a:pt x="490" y="19"/>
                    </a:lnTo>
                    <a:lnTo>
                      <a:pt x="466" y="0"/>
                    </a:lnTo>
                    <a:lnTo>
                      <a:pt x="432" y="29"/>
                    </a:lnTo>
                    <a:lnTo>
                      <a:pt x="384" y="67"/>
                    </a:lnTo>
                    <a:lnTo>
                      <a:pt x="336" y="120"/>
                    </a:lnTo>
                    <a:lnTo>
                      <a:pt x="298" y="159"/>
                    </a:lnTo>
                    <a:lnTo>
                      <a:pt x="259" y="197"/>
                    </a:lnTo>
                    <a:lnTo>
                      <a:pt x="230" y="221"/>
                    </a:lnTo>
                    <a:lnTo>
                      <a:pt x="197" y="255"/>
                    </a:lnTo>
                    <a:lnTo>
                      <a:pt x="178" y="274"/>
                    </a:lnTo>
                    <a:lnTo>
                      <a:pt x="149" y="303"/>
                    </a:lnTo>
                    <a:lnTo>
                      <a:pt x="130" y="332"/>
                    </a:lnTo>
                    <a:lnTo>
                      <a:pt x="111" y="351"/>
                    </a:lnTo>
                    <a:lnTo>
                      <a:pt x="91" y="375"/>
                    </a:lnTo>
                    <a:lnTo>
                      <a:pt x="72" y="394"/>
                    </a:lnTo>
                    <a:lnTo>
                      <a:pt x="58" y="418"/>
                    </a:lnTo>
                    <a:lnTo>
                      <a:pt x="39" y="438"/>
                    </a:lnTo>
                    <a:lnTo>
                      <a:pt x="29" y="457"/>
                    </a:lnTo>
                    <a:lnTo>
                      <a:pt x="19" y="476"/>
                    </a:lnTo>
                    <a:lnTo>
                      <a:pt x="5" y="505"/>
                    </a:lnTo>
                    <a:lnTo>
                      <a:pt x="0" y="529"/>
                    </a:lnTo>
                    <a:lnTo>
                      <a:pt x="0" y="553"/>
                    </a:lnTo>
                    <a:lnTo>
                      <a:pt x="0" y="572"/>
                    </a:lnTo>
                    <a:lnTo>
                      <a:pt x="0" y="601"/>
                    </a:lnTo>
                    <a:lnTo>
                      <a:pt x="15" y="620"/>
                    </a:lnTo>
                    <a:lnTo>
                      <a:pt x="19" y="644"/>
                    </a:lnTo>
                    <a:lnTo>
                      <a:pt x="34" y="673"/>
                    </a:lnTo>
                    <a:lnTo>
                      <a:pt x="48" y="697"/>
                    </a:lnTo>
                    <a:lnTo>
                      <a:pt x="72" y="726"/>
                    </a:lnTo>
                    <a:lnTo>
                      <a:pt x="91" y="750"/>
                    </a:lnTo>
                    <a:lnTo>
                      <a:pt x="120" y="784"/>
                    </a:lnTo>
                    <a:lnTo>
                      <a:pt x="163" y="818"/>
                    </a:lnTo>
                    <a:lnTo>
                      <a:pt x="187" y="842"/>
                    </a:lnTo>
                    <a:lnTo>
                      <a:pt x="216" y="866"/>
                    </a:lnTo>
                    <a:lnTo>
                      <a:pt x="250" y="899"/>
                    </a:lnTo>
                    <a:lnTo>
                      <a:pt x="283" y="923"/>
                    </a:lnTo>
                    <a:lnTo>
                      <a:pt x="312" y="952"/>
                    </a:lnTo>
                    <a:lnTo>
                      <a:pt x="346" y="981"/>
                    </a:lnTo>
                    <a:lnTo>
                      <a:pt x="379" y="1005"/>
                    </a:lnTo>
                    <a:lnTo>
                      <a:pt x="413" y="1020"/>
                    </a:lnTo>
                    <a:lnTo>
                      <a:pt x="446" y="1029"/>
                    </a:lnTo>
                    <a:lnTo>
                      <a:pt x="470" y="1039"/>
                    </a:lnTo>
                    <a:lnTo>
                      <a:pt x="499" y="1039"/>
                    </a:lnTo>
                    <a:lnTo>
                      <a:pt x="533" y="1039"/>
                    </a:lnTo>
                    <a:lnTo>
                      <a:pt x="557" y="1039"/>
                    </a:lnTo>
                    <a:lnTo>
                      <a:pt x="590" y="1034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5882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9" name="Freeform 7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FF0000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" name="Freeform 8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</a:path>
                </a:pathLst>
              </a:custGeom>
              <a:noFill/>
              <a:ln w="0">
                <a:solidFill>
                  <a:srgbClr val="E93F00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11" name="Freeform 9"/>
              <xdr:cNvSpPr>
                <a:spLocks noEditPoints="1"/>
              </xdr:cNvSpPr>
            </xdr:nvSpPr>
            <xdr:spPr bwMode="auto">
              <a:xfrm>
                <a:off x="2481" y="1709"/>
                <a:ext cx="423" cy="500"/>
              </a:xfrm>
              <a:custGeom>
                <a:avLst/>
                <a:gdLst/>
                <a:ahLst/>
                <a:cxnLst>
                  <a:cxn ang="0">
                    <a:pos x="255" y="0"/>
                  </a:cxn>
                  <a:cxn ang="0">
                    <a:pos x="293" y="5"/>
                  </a:cxn>
                  <a:cxn ang="0">
                    <a:pos x="327" y="10"/>
                  </a:cxn>
                  <a:cxn ang="0">
                    <a:pos x="355" y="24"/>
                  </a:cxn>
                  <a:cxn ang="0">
                    <a:pos x="379" y="39"/>
                  </a:cxn>
                  <a:cxn ang="0">
                    <a:pos x="399" y="63"/>
                  </a:cxn>
                  <a:cxn ang="0">
                    <a:pos x="413" y="87"/>
                  </a:cxn>
                  <a:cxn ang="0">
                    <a:pos x="418" y="120"/>
                  </a:cxn>
                  <a:cxn ang="0">
                    <a:pos x="423" y="154"/>
                  </a:cxn>
                  <a:cxn ang="0">
                    <a:pos x="418" y="188"/>
                  </a:cxn>
                  <a:cxn ang="0">
                    <a:pos x="413" y="221"/>
                  </a:cxn>
                  <a:cxn ang="0">
                    <a:pos x="399" y="250"/>
                  </a:cxn>
                  <a:cxn ang="0">
                    <a:pos x="375" y="270"/>
                  </a:cxn>
                  <a:cxn ang="0">
                    <a:pos x="351" y="289"/>
                  </a:cxn>
                  <a:cxn ang="0">
                    <a:pos x="322" y="303"/>
                  </a:cxn>
                  <a:cxn ang="0">
                    <a:pos x="283" y="313"/>
                  </a:cxn>
                  <a:cxn ang="0">
                    <a:pos x="240" y="313"/>
                  </a:cxn>
                  <a:cxn ang="0">
                    <a:pos x="154" y="500"/>
                  </a:cxn>
                  <a:cxn ang="0">
                    <a:pos x="0" y="0"/>
                  </a:cxn>
                  <a:cxn ang="0">
                    <a:pos x="192" y="212"/>
                  </a:cxn>
                  <a:cxn ang="0">
                    <a:pos x="211" y="212"/>
                  </a:cxn>
                  <a:cxn ang="0">
                    <a:pos x="231" y="207"/>
                  </a:cxn>
                  <a:cxn ang="0">
                    <a:pos x="245" y="202"/>
                  </a:cxn>
                  <a:cxn ang="0">
                    <a:pos x="255" y="197"/>
                  </a:cxn>
                  <a:cxn ang="0">
                    <a:pos x="264" y="188"/>
                  </a:cxn>
                  <a:cxn ang="0">
                    <a:pos x="269" y="178"/>
                  </a:cxn>
                  <a:cxn ang="0">
                    <a:pos x="274" y="169"/>
                  </a:cxn>
                  <a:cxn ang="0">
                    <a:pos x="274" y="159"/>
                  </a:cxn>
                  <a:cxn ang="0">
                    <a:pos x="274" y="149"/>
                  </a:cxn>
                  <a:cxn ang="0">
                    <a:pos x="269" y="135"/>
                  </a:cxn>
                  <a:cxn ang="0">
                    <a:pos x="264" y="125"/>
                  </a:cxn>
                  <a:cxn ang="0">
                    <a:pos x="259" y="120"/>
                  </a:cxn>
                  <a:cxn ang="0">
                    <a:pos x="250" y="111"/>
                  </a:cxn>
                  <a:cxn ang="0">
                    <a:pos x="235" y="106"/>
                  </a:cxn>
                  <a:cxn ang="0">
                    <a:pos x="221" y="101"/>
                  </a:cxn>
                  <a:cxn ang="0">
                    <a:pos x="197" y="101"/>
                  </a:cxn>
                  <a:cxn ang="0">
                    <a:pos x="154" y="212"/>
                  </a:cxn>
                </a:cxnLst>
                <a:rect l="0" t="0" r="r" b="b"/>
                <a:pathLst>
                  <a:path w="423" h="500">
                    <a:moveTo>
                      <a:pt x="0" y="0"/>
                    </a:moveTo>
                    <a:lnTo>
                      <a:pt x="255" y="0"/>
                    </a:lnTo>
                    <a:lnTo>
                      <a:pt x="279" y="0"/>
                    </a:lnTo>
                    <a:lnTo>
                      <a:pt x="293" y="5"/>
                    </a:lnTo>
                    <a:lnTo>
                      <a:pt x="312" y="5"/>
                    </a:lnTo>
                    <a:lnTo>
                      <a:pt x="327" y="10"/>
                    </a:lnTo>
                    <a:lnTo>
                      <a:pt x="346" y="15"/>
                    </a:lnTo>
                    <a:lnTo>
                      <a:pt x="355" y="24"/>
                    </a:lnTo>
                    <a:lnTo>
                      <a:pt x="370" y="34"/>
                    </a:lnTo>
                    <a:lnTo>
                      <a:pt x="379" y="39"/>
                    </a:lnTo>
                    <a:lnTo>
                      <a:pt x="389" y="53"/>
                    </a:lnTo>
                    <a:lnTo>
                      <a:pt x="399" y="63"/>
                    </a:lnTo>
                    <a:lnTo>
                      <a:pt x="403" y="77"/>
                    </a:lnTo>
                    <a:lnTo>
                      <a:pt x="413" y="87"/>
                    </a:lnTo>
                    <a:lnTo>
                      <a:pt x="418" y="101"/>
                    </a:lnTo>
                    <a:lnTo>
                      <a:pt x="418" y="120"/>
                    </a:lnTo>
                    <a:lnTo>
                      <a:pt x="423" y="135"/>
                    </a:lnTo>
                    <a:lnTo>
                      <a:pt x="423" y="154"/>
                    </a:lnTo>
                    <a:lnTo>
                      <a:pt x="423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3" y="221"/>
                    </a:lnTo>
                    <a:lnTo>
                      <a:pt x="403" y="236"/>
                    </a:lnTo>
                    <a:lnTo>
                      <a:pt x="399" y="250"/>
                    </a:lnTo>
                    <a:lnTo>
                      <a:pt x="389" y="260"/>
                    </a:lnTo>
                    <a:lnTo>
                      <a:pt x="375" y="270"/>
                    </a:lnTo>
                    <a:lnTo>
                      <a:pt x="365" y="279"/>
                    </a:lnTo>
                    <a:lnTo>
                      <a:pt x="351" y="289"/>
                    </a:lnTo>
                    <a:lnTo>
                      <a:pt x="336" y="298"/>
                    </a:lnTo>
                    <a:lnTo>
                      <a:pt x="322" y="303"/>
                    </a:lnTo>
                    <a:lnTo>
                      <a:pt x="303" y="308"/>
                    </a:lnTo>
                    <a:lnTo>
                      <a:pt x="283" y="313"/>
                    </a:lnTo>
                    <a:lnTo>
                      <a:pt x="259" y="313"/>
                    </a:lnTo>
                    <a:lnTo>
                      <a:pt x="240" y="313"/>
                    </a:lnTo>
                    <a:lnTo>
                      <a:pt x="154" y="313"/>
                    </a:lnTo>
                    <a:lnTo>
                      <a:pt x="154" y="500"/>
                    </a:lnTo>
                    <a:lnTo>
                      <a:pt x="0" y="500"/>
                    </a:lnTo>
                    <a:lnTo>
                      <a:pt x="0" y="0"/>
                    </a:lnTo>
                    <a:close/>
                    <a:moveTo>
                      <a:pt x="154" y="212"/>
                    </a:moveTo>
                    <a:lnTo>
                      <a:pt x="192" y="212"/>
                    </a:lnTo>
                    <a:lnTo>
                      <a:pt x="202" y="212"/>
                    </a:lnTo>
                    <a:lnTo>
                      <a:pt x="211" y="212"/>
                    </a:lnTo>
                    <a:lnTo>
                      <a:pt x="221" y="212"/>
                    </a:lnTo>
                    <a:lnTo>
                      <a:pt x="231" y="207"/>
                    </a:lnTo>
                    <a:lnTo>
                      <a:pt x="240" y="207"/>
                    </a:lnTo>
                    <a:lnTo>
                      <a:pt x="245" y="202"/>
                    </a:lnTo>
                    <a:lnTo>
                      <a:pt x="250" y="202"/>
                    </a:lnTo>
                    <a:lnTo>
                      <a:pt x="255" y="197"/>
                    </a:lnTo>
                    <a:lnTo>
                      <a:pt x="259" y="193"/>
                    </a:lnTo>
                    <a:lnTo>
                      <a:pt x="264" y="188"/>
                    </a:lnTo>
                    <a:lnTo>
                      <a:pt x="264" y="183"/>
                    </a:lnTo>
                    <a:lnTo>
                      <a:pt x="269" y="178"/>
                    </a:lnTo>
                    <a:lnTo>
                      <a:pt x="269" y="173"/>
                    </a:lnTo>
                    <a:lnTo>
                      <a:pt x="274" y="169"/>
                    </a:lnTo>
                    <a:lnTo>
                      <a:pt x="274" y="164"/>
                    </a:lnTo>
                    <a:lnTo>
                      <a:pt x="274" y="159"/>
                    </a:lnTo>
                    <a:lnTo>
                      <a:pt x="274" y="154"/>
                    </a:ln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5"/>
                    </a:lnTo>
                    <a:lnTo>
                      <a:pt x="269" y="130"/>
                    </a:lnTo>
                    <a:lnTo>
                      <a:pt x="264" y="125"/>
                    </a:lnTo>
                    <a:lnTo>
                      <a:pt x="259" y="120"/>
                    </a:lnTo>
                    <a:lnTo>
                      <a:pt x="259" y="120"/>
                    </a:lnTo>
                    <a:lnTo>
                      <a:pt x="255" y="116"/>
                    </a:lnTo>
                    <a:lnTo>
                      <a:pt x="250" y="111"/>
                    </a:lnTo>
                    <a:lnTo>
                      <a:pt x="240" y="111"/>
                    </a:lnTo>
                    <a:lnTo>
                      <a:pt x="235" y="106"/>
                    </a:lnTo>
                    <a:lnTo>
                      <a:pt x="226" y="106"/>
                    </a:lnTo>
                    <a:lnTo>
                      <a:pt x="221" y="101"/>
                    </a:lnTo>
                    <a:lnTo>
                      <a:pt x="211" y="101"/>
                    </a:lnTo>
                    <a:lnTo>
                      <a:pt x="197" y="101"/>
                    </a:lnTo>
                    <a:lnTo>
                      <a:pt x="154" y="101"/>
                    </a:lnTo>
                    <a:lnTo>
                      <a:pt x="154" y="21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2" name="Freeform 10"/>
              <xdr:cNvSpPr>
                <a:spLocks noEditPoints="1"/>
              </xdr:cNvSpPr>
            </xdr:nvSpPr>
            <xdr:spPr bwMode="auto">
              <a:xfrm>
                <a:off x="2937" y="1839"/>
                <a:ext cx="418" cy="375"/>
              </a:xfrm>
              <a:custGeom>
                <a:avLst/>
                <a:gdLst/>
                <a:ahLst/>
                <a:cxnLst>
                  <a:cxn ang="0">
                    <a:pos x="144" y="231"/>
                  </a:cxn>
                  <a:cxn ang="0">
                    <a:pos x="149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7" y="293"/>
                  </a:cxn>
                  <a:cxn ang="0">
                    <a:pos x="211" y="293"/>
                  </a:cxn>
                  <a:cxn ang="0">
                    <a:pos x="226" y="293"/>
                  </a:cxn>
                  <a:cxn ang="0">
                    <a:pos x="240" y="289"/>
                  </a:cxn>
                  <a:cxn ang="0">
                    <a:pos x="254" y="284"/>
                  </a:cxn>
                  <a:cxn ang="0">
                    <a:pos x="259" y="274"/>
                  </a:cxn>
                  <a:cxn ang="0">
                    <a:pos x="269" y="265"/>
                  </a:cxn>
                  <a:cxn ang="0">
                    <a:pos x="403" y="289"/>
                  </a:cxn>
                  <a:cxn ang="0">
                    <a:pos x="374" y="322"/>
                  </a:cxn>
                  <a:cxn ang="0">
                    <a:pos x="346" y="346"/>
                  </a:cxn>
                  <a:cxn ang="0">
                    <a:pos x="312" y="366"/>
                  </a:cxn>
                  <a:cxn ang="0">
                    <a:pos x="264" y="375"/>
                  </a:cxn>
                  <a:cxn ang="0">
                    <a:pos x="207" y="375"/>
                  </a:cxn>
                  <a:cxn ang="0">
                    <a:pos x="159" y="375"/>
                  </a:cxn>
                  <a:cxn ang="0">
                    <a:pos x="120" y="366"/>
                  </a:cxn>
                  <a:cxn ang="0">
                    <a:pos x="87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5" y="231"/>
                  </a:cxn>
                  <a:cxn ang="0">
                    <a:pos x="0" y="188"/>
                  </a:cxn>
                  <a:cxn ang="0">
                    <a:pos x="10" y="130"/>
                  </a:cxn>
                  <a:cxn ang="0">
                    <a:pos x="34" y="82"/>
                  </a:cxn>
                  <a:cxn ang="0">
                    <a:pos x="67" y="39"/>
                  </a:cxn>
                  <a:cxn ang="0">
                    <a:pos x="120" y="15"/>
                  </a:cxn>
                  <a:cxn ang="0">
                    <a:pos x="183" y="0"/>
                  </a:cxn>
                  <a:cxn ang="0">
                    <a:pos x="240" y="0"/>
                  </a:cxn>
                  <a:cxn ang="0">
                    <a:pos x="288" y="10"/>
                  </a:cxn>
                  <a:cxn ang="0">
                    <a:pos x="326" y="24"/>
                  </a:cxn>
                  <a:cxn ang="0">
                    <a:pos x="355" y="43"/>
                  </a:cxn>
                  <a:cxn ang="0">
                    <a:pos x="379" y="72"/>
                  </a:cxn>
                  <a:cxn ang="0">
                    <a:pos x="398" y="101"/>
                  </a:cxn>
                  <a:cxn ang="0">
                    <a:pos x="413" y="144"/>
                  </a:cxn>
                  <a:cxn ang="0">
                    <a:pos x="418" y="188"/>
                  </a:cxn>
                  <a:cxn ang="0">
                    <a:pos x="278" y="159"/>
                  </a:cxn>
                  <a:cxn ang="0">
                    <a:pos x="274" y="130"/>
                  </a:cxn>
                  <a:cxn ang="0">
                    <a:pos x="264" y="111"/>
                  </a:cxn>
                  <a:cxn ang="0">
                    <a:pos x="250" y="96"/>
                  </a:cxn>
                  <a:cxn ang="0">
                    <a:pos x="235" y="87"/>
                  </a:cxn>
                  <a:cxn ang="0">
                    <a:pos x="216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9" y="106"/>
                  </a:cxn>
                  <a:cxn ang="0">
                    <a:pos x="149" y="120"/>
                  </a:cxn>
                  <a:cxn ang="0">
                    <a:pos x="144" y="140"/>
                  </a:cxn>
                  <a:cxn ang="0">
                    <a:pos x="278" y="159"/>
                  </a:cxn>
                </a:cxnLst>
                <a:rect l="0" t="0" r="r" b="b"/>
                <a:pathLst>
                  <a:path w="418" h="375">
                    <a:moveTo>
                      <a:pt x="418" y="221"/>
                    </a:moveTo>
                    <a:lnTo>
                      <a:pt x="139" y="221"/>
                    </a:lnTo>
                    <a:lnTo>
                      <a:pt x="144" y="231"/>
                    </a:lnTo>
                    <a:lnTo>
                      <a:pt x="144" y="236"/>
                    </a:lnTo>
                    <a:lnTo>
                      <a:pt x="144" y="245"/>
                    </a:lnTo>
                    <a:lnTo>
                      <a:pt x="149" y="250"/>
                    </a:lnTo>
                    <a:lnTo>
                      <a:pt x="149" y="260"/>
                    </a:lnTo>
                    <a:lnTo>
                      <a:pt x="154" y="265"/>
                    </a:lnTo>
                    <a:lnTo>
                      <a:pt x="154" y="269"/>
                    </a:lnTo>
                    <a:lnTo>
                      <a:pt x="159" y="274"/>
                    </a:lnTo>
                    <a:lnTo>
                      <a:pt x="163" y="279"/>
                    </a:lnTo>
                    <a:lnTo>
                      <a:pt x="168" y="284"/>
                    </a:lnTo>
                    <a:lnTo>
                      <a:pt x="178" y="289"/>
                    </a:lnTo>
                    <a:lnTo>
                      <a:pt x="183" y="289"/>
                    </a:lnTo>
                    <a:lnTo>
                      <a:pt x="187" y="293"/>
                    </a:lnTo>
                    <a:lnTo>
                      <a:pt x="197" y="293"/>
                    </a:lnTo>
                    <a:lnTo>
                      <a:pt x="202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5" y="293"/>
                    </a:lnTo>
                    <a:lnTo>
                      <a:pt x="240" y="289"/>
                    </a:lnTo>
                    <a:lnTo>
                      <a:pt x="245" y="289"/>
                    </a:lnTo>
                    <a:lnTo>
                      <a:pt x="250" y="284"/>
                    </a:lnTo>
                    <a:lnTo>
                      <a:pt x="254" y="284"/>
                    </a:lnTo>
                    <a:lnTo>
                      <a:pt x="254" y="284"/>
                    </a:lnTo>
                    <a:lnTo>
                      <a:pt x="259" y="279"/>
                    </a:lnTo>
                    <a:lnTo>
                      <a:pt x="259" y="274"/>
                    </a:lnTo>
                    <a:lnTo>
                      <a:pt x="264" y="274"/>
                    </a:lnTo>
                    <a:lnTo>
                      <a:pt x="269" y="269"/>
                    </a:lnTo>
                    <a:lnTo>
                      <a:pt x="269" y="265"/>
                    </a:lnTo>
                    <a:lnTo>
                      <a:pt x="274" y="265"/>
                    </a:lnTo>
                    <a:lnTo>
                      <a:pt x="408" y="274"/>
                    </a:lnTo>
                    <a:lnTo>
                      <a:pt x="403" y="289"/>
                    </a:lnTo>
                    <a:lnTo>
                      <a:pt x="394" y="298"/>
                    </a:lnTo>
                    <a:lnTo>
                      <a:pt x="384" y="313"/>
                    </a:lnTo>
                    <a:lnTo>
                      <a:pt x="374" y="322"/>
                    </a:lnTo>
                    <a:lnTo>
                      <a:pt x="365" y="332"/>
                    </a:lnTo>
                    <a:lnTo>
                      <a:pt x="355" y="342"/>
                    </a:lnTo>
                    <a:lnTo>
                      <a:pt x="346" y="346"/>
                    </a:lnTo>
                    <a:lnTo>
                      <a:pt x="336" y="351"/>
                    </a:lnTo>
                    <a:lnTo>
                      <a:pt x="322" y="361"/>
                    </a:lnTo>
                    <a:lnTo>
                      <a:pt x="312" y="366"/>
                    </a:lnTo>
                    <a:lnTo>
                      <a:pt x="298" y="366"/>
                    </a:lnTo>
                    <a:lnTo>
                      <a:pt x="278" y="370"/>
                    </a:lnTo>
                    <a:lnTo>
                      <a:pt x="264" y="375"/>
                    </a:lnTo>
                    <a:lnTo>
                      <a:pt x="245" y="375"/>
                    </a:lnTo>
                    <a:lnTo>
                      <a:pt x="231" y="375"/>
                    </a:lnTo>
                    <a:lnTo>
                      <a:pt x="207" y="375"/>
                    </a:lnTo>
                    <a:lnTo>
                      <a:pt x="192" y="375"/>
                    </a:lnTo>
                    <a:lnTo>
                      <a:pt x="173" y="375"/>
                    </a:lnTo>
                    <a:lnTo>
                      <a:pt x="159" y="375"/>
                    </a:lnTo>
                    <a:lnTo>
                      <a:pt x="144" y="370"/>
                    </a:lnTo>
                    <a:lnTo>
                      <a:pt x="130" y="370"/>
                    </a:lnTo>
                    <a:lnTo>
                      <a:pt x="120" y="366"/>
                    </a:lnTo>
                    <a:lnTo>
                      <a:pt x="106" y="361"/>
                    </a:lnTo>
                    <a:lnTo>
                      <a:pt x="96" y="356"/>
                    </a:lnTo>
                    <a:lnTo>
                      <a:pt x="87" y="351"/>
                    </a:lnTo>
                    <a:lnTo>
                      <a:pt x="77" y="346"/>
                    </a:lnTo>
                    <a:lnTo>
                      <a:pt x="67" y="337"/>
                    </a:lnTo>
                    <a:lnTo>
                      <a:pt x="58" y="332"/>
                    </a:lnTo>
                    <a:lnTo>
                      <a:pt x="53" y="322"/>
                    </a:lnTo>
                    <a:lnTo>
                      <a:pt x="43" y="313"/>
                    </a:lnTo>
                    <a:lnTo>
                      <a:pt x="34" y="303"/>
                    </a:lnTo>
                    <a:lnTo>
                      <a:pt x="29" y="293"/>
                    </a:lnTo>
                    <a:lnTo>
                      <a:pt x="24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10" y="245"/>
                    </a:lnTo>
                    <a:lnTo>
                      <a:pt x="5" y="231"/>
                    </a:lnTo>
                    <a:lnTo>
                      <a:pt x="5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5" y="149"/>
                    </a:lnTo>
                    <a:lnTo>
                      <a:pt x="10" y="130"/>
                    </a:lnTo>
                    <a:lnTo>
                      <a:pt x="15" y="111"/>
                    </a:lnTo>
                    <a:lnTo>
                      <a:pt x="24" y="96"/>
                    </a:lnTo>
                    <a:lnTo>
                      <a:pt x="34" y="82"/>
                    </a:lnTo>
                    <a:lnTo>
                      <a:pt x="43" y="67"/>
                    </a:lnTo>
                    <a:lnTo>
                      <a:pt x="58" y="53"/>
                    </a:lnTo>
                    <a:lnTo>
                      <a:pt x="67" y="39"/>
                    </a:lnTo>
                    <a:lnTo>
                      <a:pt x="87" y="29"/>
                    </a:lnTo>
                    <a:lnTo>
                      <a:pt x="101" y="19"/>
                    </a:lnTo>
                    <a:lnTo>
                      <a:pt x="120" y="15"/>
                    </a:lnTo>
                    <a:lnTo>
                      <a:pt x="139" y="10"/>
                    </a:lnTo>
                    <a:lnTo>
                      <a:pt x="159" y="5"/>
                    </a:lnTo>
                    <a:lnTo>
                      <a:pt x="183" y="0"/>
                    </a:lnTo>
                    <a:lnTo>
                      <a:pt x="207" y="0"/>
                    </a:lnTo>
                    <a:lnTo>
                      <a:pt x="221" y="0"/>
                    </a:lnTo>
                    <a:lnTo>
                      <a:pt x="240" y="0"/>
                    </a:lnTo>
                    <a:lnTo>
                      <a:pt x="259" y="5"/>
                    </a:lnTo>
                    <a:lnTo>
                      <a:pt x="274" y="5"/>
                    </a:lnTo>
                    <a:lnTo>
                      <a:pt x="288" y="10"/>
                    </a:lnTo>
                    <a:lnTo>
                      <a:pt x="302" y="15"/>
                    </a:lnTo>
                    <a:lnTo>
                      <a:pt x="312" y="19"/>
                    </a:lnTo>
                    <a:lnTo>
                      <a:pt x="326" y="24"/>
                    </a:lnTo>
                    <a:lnTo>
                      <a:pt x="336" y="29"/>
                    </a:lnTo>
                    <a:lnTo>
                      <a:pt x="346" y="39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74" y="63"/>
                    </a:lnTo>
                    <a:lnTo>
                      <a:pt x="379" y="72"/>
                    </a:lnTo>
                    <a:lnTo>
                      <a:pt x="389" y="82"/>
                    </a:lnTo>
                    <a:lnTo>
                      <a:pt x="394" y="91"/>
                    </a:lnTo>
                    <a:lnTo>
                      <a:pt x="398" y="101"/>
                    </a:lnTo>
                    <a:lnTo>
                      <a:pt x="403" y="116"/>
                    </a:lnTo>
                    <a:lnTo>
                      <a:pt x="408" y="130"/>
                    </a:lnTo>
                    <a:lnTo>
                      <a:pt x="413" y="144"/>
                    </a:lnTo>
                    <a:lnTo>
                      <a:pt x="413" y="159"/>
                    </a:lnTo>
                    <a:lnTo>
                      <a:pt x="418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8" y="221"/>
                    </a:lnTo>
                    <a:close/>
                    <a:moveTo>
                      <a:pt x="278" y="159"/>
                    </a:moveTo>
                    <a:lnTo>
                      <a:pt x="274" y="149"/>
                    </a:lnTo>
                    <a:lnTo>
                      <a:pt x="274" y="140"/>
                    </a:lnTo>
                    <a:lnTo>
                      <a:pt x="274" y="130"/>
                    </a:lnTo>
                    <a:lnTo>
                      <a:pt x="269" y="120"/>
                    </a:lnTo>
                    <a:lnTo>
                      <a:pt x="269" y="116"/>
                    </a:lnTo>
                    <a:lnTo>
                      <a:pt x="264" y="111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5" y="87"/>
                    </a:lnTo>
                    <a:lnTo>
                      <a:pt x="231" y="87"/>
                    </a:lnTo>
                    <a:lnTo>
                      <a:pt x="226" y="82"/>
                    </a:lnTo>
                    <a:lnTo>
                      <a:pt x="216" y="82"/>
                    </a:lnTo>
                    <a:lnTo>
                      <a:pt x="211" y="82"/>
                    </a:lnTo>
                    <a:lnTo>
                      <a:pt x="202" y="82"/>
                    </a:lnTo>
                    <a:lnTo>
                      <a:pt x="192" y="82"/>
                    </a:lnTo>
                    <a:lnTo>
                      <a:pt x="187" y="87"/>
                    </a:lnTo>
                    <a:lnTo>
                      <a:pt x="183" y="87"/>
                    </a:lnTo>
                    <a:lnTo>
                      <a:pt x="173" y="91"/>
                    </a:lnTo>
                    <a:lnTo>
                      <a:pt x="168" y="96"/>
                    </a:lnTo>
                    <a:lnTo>
                      <a:pt x="163" y="101"/>
                    </a:lnTo>
                    <a:lnTo>
                      <a:pt x="159" y="106"/>
                    </a:lnTo>
                    <a:lnTo>
                      <a:pt x="154" y="111"/>
                    </a:lnTo>
                    <a:lnTo>
                      <a:pt x="154" y="116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5"/>
                    </a:lnTo>
                    <a:lnTo>
                      <a:pt x="144" y="140"/>
                    </a:lnTo>
                    <a:lnTo>
                      <a:pt x="144" y="149"/>
                    </a:lnTo>
                    <a:lnTo>
                      <a:pt x="144" y="159"/>
                    </a:lnTo>
                    <a:lnTo>
                      <a:pt x="278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3" name="Freeform 11"/>
              <xdr:cNvSpPr>
                <a:spLocks/>
              </xdr:cNvSpPr>
            </xdr:nvSpPr>
            <xdr:spPr bwMode="auto">
              <a:xfrm>
                <a:off x="3393" y="1709"/>
                <a:ext cx="269" cy="505"/>
              </a:xfrm>
              <a:custGeom>
                <a:avLst/>
                <a:gdLst/>
                <a:ahLst/>
                <a:cxnLst>
                  <a:cxn ang="0">
                    <a:pos x="192" y="140"/>
                  </a:cxn>
                  <a:cxn ang="0">
                    <a:pos x="264" y="241"/>
                  </a:cxn>
                  <a:cxn ang="0">
                    <a:pos x="192" y="366"/>
                  </a:cxn>
                  <a:cxn ang="0">
                    <a:pos x="192" y="375"/>
                  </a:cxn>
                  <a:cxn ang="0">
                    <a:pos x="192" y="385"/>
                  </a:cxn>
                  <a:cxn ang="0">
                    <a:pos x="192" y="395"/>
                  </a:cxn>
                  <a:cxn ang="0">
                    <a:pos x="192" y="399"/>
                  </a:cxn>
                  <a:cxn ang="0">
                    <a:pos x="197" y="404"/>
                  </a:cxn>
                  <a:cxn ang="0">
                    <a:pos x="202" y="404"/>
                  </a:cxn>
                  <a:cxn ang="0">
                    <a:pos x="211" y="409"/>
                  </a:cxn>
                  <a:cxn ang="0">
                    <a:pos x="216" y="409"/>
                  </a:cxn>
                  <a:cxn ang="0">
                    <a:pos x="226" y="409"/>
                  </a:cxn>
                  <a:cxn ang="0">
                    <a:pos x="235" y="409"/>
                  </a:cxn>
                  <a:cxn ang="0">
                    <a:pos x="250" y="404"/>
                  </a:cxn>
                  <a:cxn ang="0">
                    <a:pos x="259" y="399"/>
                  </a:cxn>
                  <a:cxn ang="0">
                    <a:pos x="259" y="500"/>
                  </a:cxn>
                  <a:cxn ang="0">
                    <a:pos x="235" y="500"/>
                  </a:cxn>
                  <a:cxn ang="0">
                    <a:pos x="211" y="505"/>
                  </a:cxn>
                  <a:cxn ang="0">
                    <a:pos x="187" y="505"/>
                  </a:cxn>
                  <a:cxn ang="0">
                    <a:pos x="163" y="505"/>
                  </a:cxn>
                  <a:cxn ang="0">
                    <a:pos x="139" y="505"/>
                  </a:cxn>
                  <a:cxn ang="0">
                    <a:pos x="120" y="500"/>
                  </a:cxn>
                  <a:cxn ang="0">
                    <a:pos x="106" y="496"/>
                  </a:cxn>
                  <a:cxn ang="0">
                    <a:pos x="96" y="491"/>
                  </a:cxn>
                  <a:cxn ang="0">
                    <a:pos x="82" y="481"/>
                  </a:cxn>
                  <a:cxn ang="0">
                    <a:pos x="72" y="472"/>
                  </a:cxn>
                  <a:cxn ang="0">
                    <a:pos x="67" y="462"/>
                  </a:cxn>
                  <a:cxn ang="0">
                    <a:pos x="62" y="447"/>
                  </a:cxn>
                  <a:cxn ang="0">
                    <a:pos x="58" y="428"/>
                  </a:cxn>
                  <a:cxn ang="0">
                    <a:pos x="53" y="404"/>
                  </a:cxn>
                  <a:cxn ang="0">
                    <a:pos x="53" y="380"/>
                  </a:cxn>
                  <a:cxn ang="0">
                    <a:pos x="53" y="241"/>
                  </a:cxn>
                  <a:cxn ang="0">
                    <a:pos x="0" y="140"/>
                  </a:cxn>
                  <a:cxn ang="0">
                    <a:pos x="53" y="72"/>
                  </a:cxn>
                </a:cxnLst>
                <a:rect l="0" t="0" r="r" b="b"/>
                <a:pathLst>
                  <a:path w="269" h="505">
                    <a:moveTo>
                      <a:pt x="192" y="0"/>
                    </a:moveTo>
                    <a:lnTo>
                      <a:pt x="192" y="140"/>
                    </a:lnTo>
                    <a:lnTo>
                      <a:pt x="264" y="140"/>
                    </a:lnTo>
                    <a:lnTo>
                      <a:pt x="264" y="241"/>
                    </a:lnTo>
                    <a:lnTo>
                      <a:pt x="192" y="241"/>
                    </a:lnTo>
                    <a:lnTo>
                      <a:pt x="192" y="366"/>
                    </a:lnTo>
                    <a:lnTo>
                      <a:pt x="192" y="371"/>
                    </a:lnTo>
                    <a:lnTo>
                      <a:pt x="192" y="375"/>
                    </a:lnTo>
                    <a:lnTo>
                      <a:pt x="192" y="380"/>
                    </a:lnTo>
                    <a:lnTo>
                      <a:pt x="192" y="385"/>
                    </a:lnTo>
                    <a:lnTo>
                      <a:pt x="192" y="390"/>
                    </a:lnTo>
                    <a:lnTo>
                      <a:pt x="192" y="395"/>
                    </a:lnTo>
                    <a:lnTo>
                      <a:pt x="192" y="395"/>
                    </a:lnTo>
                    <a:lnTo>
                      <a:pt x="192" y="399"/>
                    </a:lnTo>
                    <a:lnTo>
                      <a:pt x="197" y="399"/>
                    </a:lnTo>
                    <a:lnTo>
                      <a:pt x="197" y="404"/>
                    </a:lnTo>
                    <a:lnTo>
                      <a:pt x="202" y="404"/>
                    </a:lnTo>
                    <a:lnTo>
                      <a:pt x="202" y="404"/>
                    </a:lnTo>
                    <a:lnTo>
                      <a:pt x="206" y="409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16" y="409"/>
                    </a:lnTo>
                    <a:lnTo>
                      <a:pt x="221" y="409"/>
                    </a:lnTo>
                    <a:lnTo>
                      <a:pt x="226" y="409"/>
                    </a:lnTo>
                    <a:lnTo>
                      <a:pt x="230" y="409"/>
                    </a:lnTo>
                    <a:lnTo>
                      <a:pt x="235" y="409"/>
                    </a:lnTo>
                    <a:lnTo>
                      <a:pt x="240" y="404"/>
                    </a:lnTo>
                    <a:lnTo>
                      <a:pt x="250" y="404"/>
                    </a:lnTo>
                    <a:lnTo>
                      <a:pt x="254" y="404"/>
                    </a:lnTo>
                    <a:lnTo>
                      <a:pt x="259" y="399"/>
                    </a:lnTo>
                    <a:lnTo>
                      <a:pt x="269" y="496"/>
                    </a:lnTo>
                    <a:lnTo>
                      <a:pt x="259" y="500"/>
                    </a:lnTo>
                    <a:lnTo>
                      <a:pt x="245" y="500"/>
                    </a:lnTo>
                    <a:lnTo>
                      <a:pt x="235" y="500"/>
                    </a:lnTo>
                    <a:lnTo>
                      <a:pt x="221" y="505"/>
                    </a:lnTo>
                    <a:lnTo>
                      <a:pt x="211" y="505"/>
                    </a:lnTo>
                    <a:lnTo>
                      <a:pt x="197" y="505"/>
                    </a:lnTo>
                    <a:lnTo>
                      <a:pt x="187" y="505"/>
                    </a:lnTo>
                    <a:lnTo>
                      <a:pt x="178" y="505"/>
                    </a:lnTo>
                    <a:lnTo>
                      <a:pt x="163" y="505"/>
                    </a:lnTo>
                    <a:lnTo>
                      <a:pt x="154" y="505"/>
                    </a:lnTo>
                    <a:lnTo>
                      <a:pt x="139" y="505"/>
                    </a:lnTo>
                    <a:lnTo>
                      <a:pt x="130" y="505"/>
                    </a:lnTo>
                    <a:lnTo>
                      <a:pt x="120" y="500"/>
                    </a:lnTo>
                    <a:lnTo>
                      <a:pt x="115" y="500"/>
                    </a:lnTo>
                    <a:lnTo>
                      <a:pt x="106" y="496"/>
                    </a:lnTo>
                    <a:lnTo>
                      <a:pt x="101" y="496"/>
                    </a:lnTo>
                    <a:lnTo>
                      <a:pt x="96" y="491"/>
                    </a:lnTo>
                    <a:lnTo>
                      <a:pt x="86" y="486"/>
                    </a:lnTo>
                    <a:lnTo>
                      <a:pt x="82" y="481"/>
                    </a:lnTo>
                    <a:lnTo>
                      <a:pt x="77" y="476"/>
                    </a:lnTo>
                    <a:lnTo>
                      <a:pt x="72" y="472"/>
                    </a:lnTo>
                    <a:lnTo>
                      <a:pt x="72" y="467"/>
                    </a:lnTo>
                    <a:lnTo>
                      <a:pt x="67" y="462"/>
                    </a:lnTo>
                    <a:lnTo>
                      <a:pt x="62" y="452"/>
                    </a:lnTo>
                    <a:lnTo>
                      <a:pt x="62" y="447"/>
                    </a:lnTo>
                    <a:lnTo>
                      <a:pt x="58" y="438"/>
                    </a:lnTo>
                    <a:lnTo>
                      <a:pt x="58" y="428"/>
                    </a:lnTo>
                    <a:lnTo>
                      <a:pt x="53" y="419"/>
                    </a:lnTo>
                    <a:lnTo>
                      <a:pt x="53" y="404"/>
                    </a:lnTo>
                    <a:lnTo>
                      <a:pt x="53" y="395"/>
                    </a:lnTo>
                    <a:lnTo>
                      <a:pt x="53" y="380"/>
                    </a:lnTo>
                    <a:lnTo>
                      <a:pt x="53" y="366"/>
                    </a:lnTo>
                    <a:lnTo>
                      <a:pt x="53" y="241"/>
                    </a:lnTo>
                    <a:lnTo>
                      <a:pt x="0" y="241"/>
                    </a:lnTo>
                    <a:lnTo>
                      <a:pt x="0" y="140"/>
                    </a:lnTo>
                    <a:lnTo>
                      <a:pt x="53" y="140"/>
                    </a:lnTo>
                    <a:lnTo>
                      <a:pt x="53" y="72"/>
                    </a:lnTo>
                    <a:lnTo>
                      <a:pt x="192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4" name="Freeform 12"/>
              <xdr:cNvSpPr>
                <a:spLocks/>
              </xdr:cNvSpPr>
            </xdr:nvSpPr>
            <xdr:spPr bwMode="auto">
              <a:xfrm>
                <a:off x="3724" y="1839"/>
                <a:ext cx="283" cy="370"/>
              </a:xfrm>
              <a:custGeom>
                <a:avLst/>
                <a:gdLst/>
                <a:ahLst/>
                <a:cxnLst>
                  <a:cxn ang="0">
                    <a:pos x="0" y="10"/>
                  </a:cxn>
                  <a:cxn ang="0">
                    <a:pos x="130" y="10"/>
                  </a:cxn>
                  <a:cxn ang="0">
                    <a:pos x="130" y="67"/>
                  </a:cxn>
                  <a:cxn ang="0">
                    <a:pos x="135" y="58"/>
                  </a:cxn>
                  <a:cxn ang="0">
                    <a:pos x="139" y="48"/>
                  </a:cxn>
                  <a:cxn ang="0">
                    <a:pos x="144" y="43"/>
                  </a:cxn>
                  <a:cxn ang="0">
                    <a:pos x="149" y="34"/>
                  </a:cxn>
                  <a:cxn ang="0">
                    <a:pos x="154" y="29"/>
                  </a:cxn>
                  <a:cxn ang="0">
                    <a:pos x="158" y="24"/>
                  </a:cxn>
                  <a:cxn ang="0">
                    <a:pos x="163" y="19"/>
                  </a:cxn>
                  <a:cxn ang="0">
                    <a:pos x="168" y="15"/>
                  </a:cxn>
                  <a:cxn ang="0">
                    <a:pos x="173" y="10"/>
                  </a:cxn>
                  <a:cxn ang="0">
                    <a:pos x="178" y="10"/>
                  </a:cxn>
                  <a:cxn ang="0">
                    <a:pos x="182" y="5"/>
                  </a:cxn>
                  <a:cxn ang="0">
                    <a:pos x="192" y="5"/>
                  </a:cxn>
                  <a:cxn ang="0">
                    <a:pos x="197" y="0"/>
                  </a:cxn>
                  <a:cxn ang="0">
                    <a:pos x="202" y="0"/>
                  </a:cxn>
                  <a:cxn ang="0">
                    <a:pos x="211" y="0"/>
                  </a:cxn>
                  <a:cxn ang="0">
                    <a:pos x="216" y="0"/>
                  </a:cxn>
                  <a:cxn ang="0">
                    <a:pos x="226" y="0"/>
                  </a:cxn>
                  <a:cxn ang="0">
                    <a:pos x="230" y="0"/>
                  </a:cxn>
                  <a:cxn ang="0">
                    <a:pos x="240" y="5"/>
                  </a:cxn>
                  <a:cxn ang="0">
                    <a:pos x="250" y="5"/>
                  </a:cxn>
                  <a:cxn ang="0">
                    <a:pos x="259" y="10"/>
                  </a:cxn>
                  <a:cxn ang="0">
                    <a:pos x="264" y="10"/>
                  </a:cxn>
                  <a:cxn ang="0">
                    <a:pos x="274" y="15"/>
                  </a:cxn>
                  <a:cxn ang="0">
                    <a:pos x="283" y="19"/>
                  </a:cxn>
                  <a:cxn ang="0">
                    <a:pos x="240" y="116"/>
                  </a:cxn>
                  <a:cxn ang="0">
                    <a:pos x="235" y="116"/>
                  </a:cxn>
                  <a:cxn ang="0">
                    <a:pos x="230" y="111"/>
                  </a:cxn>
                  <a:cxn ang="0">
                    <a:pos x="226" y="111"/>
                  </a:cxn>
                  <a:cxn ang="0">
                    <a:pos x="221" y="111"/>
                  </a:cxn>
                  <a:cxn ang="0">
                    <a:pos x="216" y="111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2" y="106"/>
                  </a:cxn>
                  <a:cxn ang="0">
                    <a:pos x="197" y="106"/>
                  </a:cxn>
                  <a:cxn ang="0">
                    <a:pos x="187" y="111"/>
                  </a:cxn>
                  <a:cxn ang="0">
                    <a:pos x="182" y="111"/>
                  </a:cxn>
                  <a:cxn ang="0">
                    <a:pos x="178" y="111"/>
                  </a:cxn>
                  <a:cxn ang="0">
                    <a:pos x="173" y="116"/>
                  </a:cxn>
                  <a:cxn ang="0">
                    <a:pos x="168" y="120"/>
                  </a:cxn>
                  <a:cxn ang="0">
                    <a:pos x="163" y="125"/>
                  </a:cxn>
                  <a:cxn ang="0">
                    <a:pos x="158" y="130"/>
                  </a:cxn>
                  <a:cxn ang="0">
                    <a:pos x="154" y="140"/>
                  </a:cxn>
                  <a:cxn ang="0">
                    <a:pos x="149" y="149"/>
                  </a:cxn>
                  <a:cxn ang="0">
                    <a:pos x="149" y="159"/>
                  </a:cxn>
                  <a:cxn ang="0">
                    <a:pos x="144" y="173"/>
                  </a:cxn>
                  <a:cxn ang="0">
                    <a:pos x="144" y="192"/>
                  </a:cxn>
                  <a:cxn ang="0">
                    <a:pos x="139" y="207"/>
                  </a:cxn>
                  <a:cxn ang="0">
                    <a:pos x="139" y="226"/>
                  </a:cxn>
                  <a:cxn ang="0">
                    <a:pos x="139" y="245"/>
                  </a:cxn>
                  <a:cxn ang="0">
                    <a:pos x="139" y="370"/>
                  </a:cxn>
                  <a:cxn ang="0">
                    <a:pos x="0" y="370"/>
                  </a:cxn>
                  <a:cxn ang="0">
                    <a:pos x="0" y="10"/>
                  </a:cxn>
                </a:cxnLst>
                <a:rect l="0" t="0" r="r" b="b"/>
                <a:pathLst>
                  <a:path w="283" h="370">
                    <a:moveTo>
                      <a:pt x="0" y="10"/>
                    </a:moveTo>
                    <a:lnTo>
                      <a:pt x="130" y="10"/>
                    </a:lnTo>
                    <a:lnTo>
                      <a:pt x="130" y="67"/>
                    </a:lnTo>
                    <a:lnTo>
                      <a:pt x="135" y="58"/>
                    </a:lnTo>
                    <a:lnTo>
                      <a:pt x="139" y="48"/>
                    </a:lnTo>
                    <a:lnTo>
                      <a:pt x="144" y="43"/>
                    </a:lnTo>
                    <a:lnTo>
                      <a:pt x="149" y="34"/>
                    </a:lnTo>
                    <a:lnTo>
                      <a:pt x="154" y="29"/>
                    </a:lnTo>
                    <a:lnTo>
                      <a:pt x="158" y="24"/>
                    </a:lnTo>
                    <a:lnTo>
                      <a:pt x="163" y="19"/>
                    </a:lnTo>
                    <a:lnTo>
                      <a:pt x="168" y="15"/>
                    </a:lnTo>
                    <a:lnTo>
                      <a:pt x="173" y="10"/>
                    </a:lnTo>
                    <a:lnTo>
                      <a:pt x="178" y="10"/>
                    </a:lnTo>
                    <a:lnTo>
                      <a:pt x="182" y="5"/>
                    </a:lnTo>
                    <a:lnTo>
                      <a:pt x="192" y="5"/>
                    </a:lnTo>
                    <a:lnTo>
                      <a:pt x="197" y="0"/>
                    </a:lnTo>
                    <a:lnTo>
                      <a:pt x="202" y="0"/>
                    </a:lnTo>
                    <a:lnTo>
                      <a:pt x="211" y="0"/>
                    </a:lnTo>
                    <a:lnTo>
                      <a:pt x="216" y="0"/>
                    </a:lnTo>
                    <a:lnTo>
                      <a:pt x="226" y="0"/>
                    </a:lnTo>
                    <a:lnTo>
                      <a:pt x="230" y="0"/>
                    </a:lnTo>
                    <a:lnTo>
                      <a:pt x="240" y="5"/>
                    </a:lnTo>
                    <a:lnTo>
                      <a:pt x="250" y="5"/>
                    </a:lnTo>
                    <a:lnTo>
                      <a:pt x="259" y="10"/>
                    </a:lnTo>
                    <a:lnTo>
                      <a:pt x="264" y="10"/>
                    </a:lnTo>
                    <a:lnTo>
                      <a:pt x="274" y="15"/>
                    </a:lnTo>
                    <a:lnTo>
                      <a:pt x="283" y="19"/>
                    </a:lnTo>
                    <a:lnTo>
                      <a:pt x="240" y="116"/>
                    </a:lnTo>
                    <a:lnTo>
                      <a:pt x="235" y="116"/>
                    </a:lnTo>
                    <a:lnTo>
                      <a:pt x="230" y="111"/>
                    </a:lnTo>
                    <a:lnTo>
                      <a:pt x="226" y="111"/>
                    </a:lnTo>
                    <a:lnTo>
                      <a:pt x="221" y="111"/>
                    </a:lnTo>
                    <a:lnTo>
                      <a:pt x="216" y="111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2" y="106"/>
                    </a:lnTo>
                    <a:lnTo>
                      <a:pt x="197" y="106"/>
                    </a:lnTo>
                    <a:lnTo>
                      <a:pt x="187" y="111"/>
                    </a:lnTo>
                    <a:lnTo>
                      <a:pt x="182" y="111"/>
                    </a:lnTo>
                    <a:lnTo>
                      <a:pt x="178" y="111"/>
                    </a:lnTo>
                    <a:lnTo>
                      <a:pt x="173" y="116"/>
                    </a:lnTo>
                    <a:lnTo>
                      <a:pt x="168" y="120"/>
                    </a:lnTo>
                    <a:lnTo>
                      <a:pt x="163" y="125"/>
                    </a:lnTo>
                    <a:lnTo>
                      <a:pt x="158" y="130"/>
                    </a:lnTo>
                    <a:lnTo>
                      <a:pt x="154" y="140"/>
                    </a:lnTo>
                    <a:lnTo>
                      <a:pt x="149" y="149"/>
                    </a:lnTo>
                    <a:lnTo>
                      <a:pt x="149" y="159"/>
                    </a:lnTo>
                    <a:lnTo>
                      <a:pt x="144" y="173"/>
                    </a:lnTo>
                    <a:lnTo>
                      <a:pt x="144" y="192"/>
                    </a:lnTo>
                    <a:lnTo>
                      <a:pt x="139" y="207"/>
                    </a:lnTo>
                    <a:lnTo>
                      <a:pt x="139" y="226"/>
                    </a:lnTo>
                    <a:lnTo>
                      <a:pt x="139" y="245"/>
                    </a:lnTo>
                    <a:lnTo>
                      <a:pt x="139" y="370"/>
                    </a:lnTo>
                    <a:lnTo>
                      <a:pt x="0" y="370"/>
                    </a:lnTo>
                    <a:lnTo>
                      <a:pt x="0" y="1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5" name="Freeform 13"/>
              <xdr:cNvSpPr>
                <a:spLocks noEditPoints="1"/>
              </xdr:cNvSpPr>
            </xdr:nvSpPr>
            <xdr:spPr bwMode="auto">
              <a:xfrm>
                <a:off x="4026" y="1839"/>
                <a:ext cx="413" cy="375"/>
              </a:xfrm>
              <a:custGeom>
                <a:avLst/>
                <a:gdLst/>
                <a:ahLst/>
                <a:cxnLst>
                  <a:cxn ang="0">
                    <a:pos x="140" y="231"/>
                  </a:cxn>
                  <a:cxn ang="0">
                    <a:pos x="144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8" y="293"/>
                  </a:cxn>
                  <a:cxn ang="0">
                    <a:pos x="207" y="293"/>
                  </a:cxn>
                  <a:cxn ang="0">
                    <a:pos x="221" y="293"/>
                  </a:cxn>
                  <a:cxn ang="0">
                    <a:pos x="236" y="289"/>
                  </a:cxn>
                  <a:cxn ang="0">
                    <a:pos x="250" y="284"/>
                  </a:cxn>
                  <a:cxn ang="0">
                    <a:pos x="260" y="274"/>
                  </a:cxn>
                  <a:cxn ang="0">
                    <a:pos x="269" y="265"/>
                  </a:cxn>
                  <a:cxn ang="0">
                    <a:pos x="399" y="289"/>
                  </a:cxn>
                  <a:cxn ang="0">
                    <a:pos x="370" y="322"/>
                  </a:cxn>
                  <a:cxn ang="0">
                    <a:pos x="341" y="346"/>
                  </a:cxn>
                  <a:cxn ang="0">
                    <a:pos x="308" y="366"/>
                  </a:cxn>
                  <a:cxn ang="0">
                    <a:pos x="260" y="375"/>
                  </a:cxn>
                  <a:cxn ang="0">
                    <a:pos x="207" y="375"/>
                  </a:cxn>
                  <a:cxn ang="0">
                    <a:pos x="154" y="375"/>
                  </a:cxn>
                  <a:cxn ang="0">
                    <a:pos x="116" y="366"/>
                  </a:cxn>
                  <a:cxn ang="0">
                    <a:pos x="82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0" y="231"/>
                  </a:cxn>
                  <a:cxn ang="0">
                    <a:pos x="0" y="188"/>
                  </a:cxn>
                  <a:cxn ang="0">
                    <a:pos x="5" y="130"/>
                  </a:cxn>
                  <a:cxn ang="0">
                    <a:pos x="29" y="82"/>
                  </a:cxn>
                  <a:cxn ang="0">
                    <a:pos x="68" y="39"/>
                  </a:cxn>
                  <a:cxn ang="0">
                    <a:pos x="116" y="15"/>
                  </a:cxn>
                  <a:cxn ang="0">
                    <a:pos x="178" y="0"/>
                  </a:cxn>
                  <a:cxn ang="0">
                    <a:pos x="236" y="0"/>
                  </a:cxn>
                  <a:cxn ang="0">
                    <a:pos x="284" y="10"/>
                  </a:cxn>
                  <a:cxn ang="0">
                    <a:pos x="322" y="24"/>
                  </a:cxn>
                  <a:cxn ang="0">
                    <a:pos x="356" y="43"/>
                  </a:cxn>
                  <a:cxn ang="0">
                    <a:pos x="380" y="72"/>
                  </a:cxn>
                  <a:cxn ang="0">
                    <a:pos x="394" y="101"/>
                  </a:cxn>
                  <a:cxn ang="0">
                    <a:pos x="408" y="144"/>
                  </a:cxn>
                  <a:cxn ang="0">
                    <a:pos x="413" y="188"/>
                  </a:cxn>
                  <a:cxn ang="0">
                    <a:pos x="274" y="159"/>
                  </a:cxn>
                  <a:cxn ang="0">
                    <a:pos x="269" y="130"/>
                  </a:cxn>
                  <a:cxn ang="0">
                    <a:pos x="260" y="111"/>
                  </a:cxn>
                  <a:cxn ang="0">
                    <a:pos x="250" y="96"/>
                  </a:cxn>
                  <a:cxn ang="0">
                    <a:pos x="231" y="87"/>
                  </a:cxn>
                  <a:cxn ang="0">
                    <a:pos x="212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40" y="140"/>
                  </a:cxn>
                  <a:cxn ang="0">
                    <a:pos x="274" y="159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40" y="221"/>
                    </a:lnTo>
                    <a:lnTo>
                      <a:pt x="140" y="231"/>
                    </a:lnTo>
                    <a:lnTo>
                      <a:pt x="140" y="236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60"/>
                    </a:lnTo>
                    <a:lnTo>
                      <a:pt x="149" y="265"/>
                    </a:lnTo>
                    <a:lnTo>
                      <a:pt x="154" y="269"/>
                    </a:lnTo>
                    <a:lnTo>
                      <a:pt x="154" y="274"/>
                    </a:lnTo>
                    <a:lnTo>
                      <a:pt x="164" y="279"/>
                    </a:lnTo>
                    <a:lnTo>
                      <a:pt x="168" y="284"/>
                    </a:lnTo>
                    <a:lnTo>
                      <a:pt x="173" y="289"/>
                    </a:lnTo>
                    <a:lnTo>
                      <a:pt x="178" y="289"/>
                    </a:lnTo>
                    <a:lnTo>
                      <a:pt x="188" y="293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7" y="293"/>
                    </a:lnTo>
                    <a:lnTo>
                      <a:pt x="212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6" y="289"/>
                    </a:lnTo>
                    <a:lnTo>
                      <a:pt x="240" y="289"/>
                    </a:lnTo>
                    <a:lnTo>
                      <a:pt x="245" y="284"/>
                    </a:lnTo>
                    <a:lnTo>
                      <a:pt x="250" y="284"/>
                    </a:lnTo>
                    <a:lnTo>
                      <a:pt x="255" y="284"/>
                    </a:lnTo>
                    <a:lnTo>
                      <a:pt x="255" y="279"/>
                    </a:lnTo>
                    <a:lnTo>
                      <a:pt x="260" y="274"/>
                    </a:lnTo>
                    <a:lnTo>
                      <a:pt x="260" y="274"/>
                    </a:lnTo>
                    <a:lnTo>
                      <a:pt x="264" y="269"/>
                    </a:lnTo>
                    <a:lnTo>
                      <a:pt x="269" y="265"/>
                    </a:lnTo>
                    <a:lnTo>
                      <a:pt x="269" y="265"/>
                    </a:lnTo>
                    <a:lnTo>
                      <a:pt x="408" y="274"/>
                    </a:lnTo>
                    <a:lnTo>
                      <a:pt x="399" y="289"/>
                    </a:lnTo>
                    <a:lnTo>
                      <a:pt x="389" y="298"/>
                    </a:lnTo>
                    <a:lnTo>
                      <a:pt x="380" y="313"/>
                    </a:lnTo>
                    <a:lnTo>
                      <a:pt x="370" y="322"/>
                    </a:lnTo>
                    <a:lnTo>
                      <a:pt x="360" y="332"/>
                    </a:lnTo>
                    <a:lnTo>
                      <a:pt x="351" y="342"/>
                    </a:lnTo>
                    <a:lnTo>
                      <a:pt x="341" y="346"/>
                    </a:lnTo>
                    <a:lnTo>
                      <a:pt x="332" y="351"/>
                    </a:lnTo>
                    <a:lnTo>
                      <a:pt x="322" y="361"/>
                    </a:lnTo>
                    <a:lnTo>
                      <a:pt x="308" y="366"/>
                    </a:lnTo>
                    <a:lnTo>
                      <a:pt x="293" y="366"/>
                    </a:lnTo>
                    <a:lnTo>
                      <a:pt x="279" y="370"/>
                    </a:lnTo>
                    <a:lnTo>
                      <a:pt x="260" y="375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7" y="375"/>
                    </a:lnTo>
                    <a:lnTo>
                      <a:pt x="188" y="375"/>
                    </a:lnTo>
                    <a:lnTo>
                      <a:pt x="173" y="375"/>
                    </a:lnTo>
                    <a:lnTo>
                      <a:pt x="154" y="375"/>
                    </a:lnTo>
                    <a:lnTo>
                      <a:pt x="140" y="370"/>
                    </a:lnTo>
                    <a:lnTo>
                      <a:pt x="130" y="370"/>
                    </a:lnTo>
                    <a:lnTo>
                      <a:pt x="116" y="366"/>
                    </a:lnTo>
                    <a:lnTo>
                      <a:pt x="106" y="361"/>
                    </a:lnTo>
                    <a:lnTo>
                      <a:pt x="92" y="356"/>
                    </a:lnTo>
                    <a:lnTo>
                      <a:pt x="82" y="351"/>
                    </a:lnTo>
                    <a:lnTo>
                      <a:pt x="72" y="346"/>
                    </a:lnTo>
                    <a:lnTo>
                      <a:pt x="63" y="337"/>
                    </a:lnTo>
                    <a:lnTo>
                      <a:pt x="58" y="332"/>
                    </a:lnTo>
                    <a:lnTo>
                      <a:pt x="48" y="322"/>
                    </a:lnTo>
                    <a:lnTo>
                      <a:pt x="39" y="313"/>
                    </a:lnTo>
                    <a:lnTo>
                      <a:pt x="34" y="303"/>
                    </a:lnTo>
                    <a:lnTo>
                      <a:pt x="24" y="293"/>
                    </a:lnTo>
                    <a:lnTo>
                      <a:pt x="20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5" y="245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10" y="111"/>
                    </a:lnTo>
                    <a:lnTo>
                      <a:pt x="20" y="96"/>
                    </a:lnTo>
                    <a:lnTo>
                      <a:pt x="29" y="82"/>
                    </a:lnTo>
                    <a:lnTo>
                      <a:pt x="39" y="67"/>
                    </a:lnTo>
                    <a:lnTo>
                      <a:pt x="53" y="53"/>
                    </a:lnTo>
                    <a:lnTo>
                      <a:pt x="68" y="39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6" y="15"/>
                    </a:lnTo>
                    <a:lnTo>
                      <a:pt x="135" y="10"/>
                    </a:lnTo>
                    <a:lnTo>
                      <a:pt x="154" y="5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6" y="0"/>
                    </a:lnTo>
                    <a:lnTo>
                      <a:pt x="255" y="5"/>
                    </a:lnTo>
                    <a:lnTo>
                      <a:pt x="269" y="5"/>
                    </a:lnTo>
                    <a:lnTo>
                      <a:pt x="284" y="10"/>
                    </a:lnTo>
                    <a:lnTo>
                      <a:pt x="298" y="15"/>
                    </a:lnTo>
                    <a:lnTo>
                      <a:pt x="312" y="19"/>
                    </a:lnTo>
                    <a:lnTo>
                      <a:pt x="322" y="24"/>
                    </a:lnTo>
                    <a:lnTo>
                      <a:pt x="332" y="29"/>
                    </a:lnTo>
                    <a:lnTo>
                      <a:pt x="346" y="39"/>
                    </a:lnTo>
                    <a:lnTo>
                      <a:pt x="356" y="43"/>
                    </a:lnTo>
                    <a:lnTo>
                      <a:pt x="360" y="53"/>
                    </a:lnTo>
                    <a:lnTo>
                      <a:pt x="370" y="63"/>
                    </a:lnTo>
                    <a:lnTo>
                      <a:pt x="380" y="72"/>
                    </a:lnTo>
                    <a:lnTo>
                      <a:pt x="384" y="82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9" y="116"/>
                    </a:lnTo>
                    <a:lnTo>
                      <a:pt x="404" y="130"/>
                    </a:lnTo>
                    <a:lnTo>
                      <a:pt x="408" y="144"/>
                    </a:lnTo>
                    <a:lnTo>
                      <a:pt x="408" y="159"/>
                    </a:lnTo>
                    <a:lnTo>
                      <a:pt x="413" y="173"/>
                    </a:lnTo>
                    <a:lnTo>
                      <a:pt x="413" y="188"/>
                    </a:lnTo>
                    <a:lnTo>
                      <a:pt x="413" y="207"/>
                    </a:lnTo>
                    <a:lnTo>
                      <a:pt x="413" y="221"/>
                    </a:lnTo>
                    <a:close/>
                    <a:moveTo>
                      <a:pt x="274" y="159"/>
                    </a:move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6"/>
                    </a:lnTo>
                    <a:lnTo>
                      <a:pt x="260" y="111"/>
                    </a:lnTo>
                    <a:lnTo>
                      <a:pt x="255" y="106"/>
                    </a:lnTo>
                    <a:lnTo>
                      <a:pt x="255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1" y="87"/>
                    </a:lnTo>
                    <a:lnTo>
                      <a:pt x="226" y="87"/>
                    </a:lnTo>
                    <a:lnTo>
                      <a:pt x="221" y="82"/>
                    </a:lnTo>
                    <a:lnTo>
                      <a:pt x="212" y="82"/>
                    </a:lnTo>
                    <a:lnTo>
                      <a:pt x="207" y="82"/>
                    </a:lnTo>
                    <a:lnTo>
                      <a:pt x="197" y="82"/>
                    </a:lnTo>
                    <a:lnTo>
                      <a:pt x="192" y="82"/>
                    </a:lnTo>
                    <a:lnTo>
                      <a:pt x="183" y="87"/>
                    </a:lnTo>
                    <a:lnTo>
                      <a:pt x="178" y="87"/>
                    </a:lnTo>
                    <a:lnTo>
                      <a:pt x="173" y="91"/>
                    </a:lnTo>
                    <a:lnTo>
                      <a:pt x="164" y="96"/>
                    </a:lnTo>
                    <a:lnTo>
                      <a:pt x="159" y="101"/>
                    </a:lnTo>
                    <a:lnTo>
                      <a:pt x="154" y="106"/>
                    </a:lnTo>
                    <a:lnTo>
                      <a:pt x="154" y="111"/>
                    </a:lnTo>
                    <a:lnTo>
                      <a:pt x="149" y="116"/>
                    </a:lnTo>
                    <a:lnTo>
                      <a:pt x="144" y="120"/>
                    </a:lnTo>
                    <a:lnTo>
                      <a:pt x="144" y="130"/>
                    </a:lnTo>
                    <a:lnTo>
                      <a:pt x="144" y="135"/>
                    </a:lnTo>
                    <a:lnTo>
                      <a:pt x="140" y="140"/>
                    </a:lnTo>
                    <a:lnTo>
                      <a:pt x="140" y="149"/>
                    </a:lnTo>
                    <a:lnTo>
                      <a:pt x="140" y="159"/>
                    </a:lnTo>
                    <a:lnTo>
                      <a:pt x="274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6" name="Rectangle 14"/>
              <xdr:cNvSpPr>
                <a:spLocks noChangeArrowheads="1"/>
              </xdr:cNvSpPr>
            </xdr:nvSpPr>
            <xdr:spPr bwMode="auto">
              <a:xfrm>
                <a:off x="4506" y="1709"/>
                <a:ext cx="139" cy="500"/>
              </a:xfrm>
              <a:prstGeom prst="rect">
                <a:avLst/>
              </a:prstGeom>
              <a:solidFill>
                <a:srgbClr val="0000FF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7" name="Freeform 15"/>
              <xdr:cNvSpPr>
                <a:spLocks noEditPoints="1"/>
              </xdr:cNvSpPr>
            </xdr:nvSpPr>
            <xdr:spPr bwMode="auto">
              <a:xfrm>
                <a:off x="2477" y="2296"/>
                <a:ext cx="484" cy="495"/>
              </a:xfrm>
              <a:custGeom>
                <a:avLst/>
                <a:gdLst/>
                <a:ahLst/>
                <a:cxnLst>
                  <a:cxn ang="0">
                    <a:pos x="254" y="0"/>
                  </a:cxn>
                  <a:cxn ang="0">
                    <a:pos x="302" y="0"/>
                  </a:cxn>
                  <a:cxn ang="0">
                    <a:pos x="340" y="5"/>
                  </a:cxn>
                  <a:cxn ang="0">
                    <a:pos x="374" y="14"/>
                  </a:cxn>
                  <a:cxn ang="0">
                    <a:pos x="398" y="29"/>
                  </a:cxn>
                  <a:cxn ang="0">
                    <a:pos x="417" y="48"/>
                  </a:cxn>
                  <a:cxn ang="0">
                    <a:pos x="431" y="72"/>
                  </a:cxn>
                  <a:cxn ang="0">
                    <a:pos x="441" y="106"/>
                  </a:cxn>
                  <a:cxn ang="0">
                    <a:pos x="446" y="135"/>
                  </a:cxn>
                  <a:cxn ang="0">
                    <a:pos x="446" y="168"/>
                  </a:cxn>
                  <a:cxn ang="0">
                    <a:pos x="436" y="192"/>
                  </a:cxn>
                  <a:cxn ang="0">
                    <a:pos x="422" y="216"/>
                  </a:cxn>
                  <a:cxn ang="0">
                    <a:pos x="407" y="236"/>
                  </a:cxn>
                  <a:cxn ang="0">
                    <a:pos x="388" y="250"/>
                  </a:cxn>
                  <a:cxn ang="0">
                    <a:pos x="369" y="264"/>
                  </a:cxn>
                  <a:cxn ang="0">
                    <a:pos x="350" y="269"/>
                  </a:cxn>
                  <a:cxn ang="0">
                    <a:pos x="326" y="279"/>
                  </a:cxn>
                  <a:cxn ang="0">
                    <a:pos x="345" y="284"/>
                  </a:cxn>
                  <a:cxn ang="0">
                    <a:pos x="359" y="288"/>
                  </a:cxn>
                  <a:cxn ang="0">
                    <a:pos x="369" y="298"/>
                  </a:cxn>
                  <a:cxn ang="0">
                    <a:pos x="379" y="303"/>
                  </a:cxn>
                  <a:cxn ang="0">
                    <a:pos x="388" y="317"/>
                  </a:cxn>
                  <a:cxn ang="0">
                    <a:pos x="398" y="332"/>
                  </a:cxn>
                  <a:cxn ang="0">
                    <a:pos x="407" y="341"/>
                  </a:cxn>
                  <a:cxn ang="0">
                    <a:pos x="412" y="351"/>
                  </a:cxn>
                  <a:cxn ang="0">
                    <a:pos x="230" y="346"/>
                  </a:cxn>
                  <a:cxn ang="0">
                    <a:pos x="220" y="327"/>
                  </a:cxn>
                  <a:cxn ang="0">
                    <a:pos x="211" y="312"/>
                  </a:cxn>
                  <a:cxn ang="0">
                    <a:pos x="201" y="303"/>
                  </a:cxn>
                  <a:cxn ang="0">
                    <a:pos x="187" y="298"/>
                  </a:cxn>
                  <a:cxn ang="0">
                    <a:pos x="172" y="293"/>
                  </a:cxn>
                  <a:cxn ang="0">
                    <a:pos x="153" y="495"/>
                  </a:cxn>
                  <a:cxn ang="0">
                    <a:pos x="215" y="202"/>
                  </a:cxn>
                  <a:cxn ang="0">
                    <a:pos x="230" y="197"/>
                  </a:cxn>
                  <a:cxn ang="0">
                    <a:pos x="244" y="197"/>
                  </a:cxn>
                  <a:cxn ang="0">
                    <a:pos x="263" y="192"/>
                  </a:cxn>
                  <a:cxn ang="0">
                    <a:pos x="273" y="187"/>
                  </a:cxn>
                  <a:cxn ang="0">
                    <a:pos x="283" y="183"/>
                  </a:cxn>
                  <a:cxn ang="0">
                    <a:pos x="287" y="173"/>
                  </a:cxn>
                  <a:cxn ang="0">
                    <a:pos x="292" y="159"/>
                  </a:cxn>
                  <a:cxn ang="0">
                    <a:pos x="292" y="149"/>
                  </a:cxn>
                  <a:cxn ang="0">
                    <a:pos x="292" y="135"/>
                  </a:cxn>
                  <a:cxn ang="0">
                    <a:pos x="283" y="120"/>
                  </a:cxn>
                  <a:cxn ang="0">
                    <a:pos x="273" y="110"/>
                  </a:cxn>
                  <a:cxn ang="0">
                    <a:pos x="254" y="101"/>
                  </a:cxn>
                  <a:cxn ang="0">
                    <a:pos x="230" y="101"/>
                  </a:cxn>
                  <a:cxn ang="0">
                    <a:pos x="153" y="202"/>
                  </a:cxn>
                </a:cxnLst>
                <a:rect l="0" t="0" r="r" b="b"/>
                <a:pathLst>
                  <a:path w="484" h="495">
                    <a:moveTo>
                      <a:pt x="0" y="495"/>
                    </a:moveTo>
                    <a:lnTo>
                      <a:pt x="0" y="0"/>
                    </a:lnTo>
                    <a:lnTo>
                      <a:pt x="254" y="0"/>
                    </a:lnTo>
                    <a:lnTo>
                      <a:pt x="273" y="0"/>
                    </a:lnTo>
                    <a:lnTo>
                      <a:pt x="287" y="0"/>
                    </a:lnTo>
                    <a:lnTo>
                      <a:pt x="302" y="0"/>
                    </a:lnTo>
                    <a:lnTo>
                      <a:pt x="316" y="0"/>
                    </a:lnTo>
                    <a:lnTo>
                      <a:pt x="331" y="5"/>
                    </a:lnTo>
                    <a:lnTo>
                      <a:pt x="340" y="5"/>
                    </a:lnTo>
                    <a:lnTo>
                      <a:pt x="355" y="10"/>
                    </a:lnTo>
                    <a:lnTo>
                      <a:pt x="364" y="10"/>
                    </a:lnTo>
                    <a:lnTo>
                      <a:pt x="374" y="14"/>
                    </a:lnTo>
                    <a:lnTo>
                      <a:pt x="379" y="19"/>
                    </a:lnTo>
                    <a:lnTo>
                      <a:pt x="388" y="24"/>
                    </a:lnTo>
                    <a:lnTo>
                      <a:pt x="398" y="29"/>
                    </a:lnTo>
                    <a:lnTo>
                      <a:pt x="403" y="34"/>
                    </a:lnTo>
                    <a:lnTo>
                      <a:pt x="412" y="43"/>
                    </a:lnTo>
                    <a:lnTo>
                      <a:pt x="417" y="48"/>
                    </a:lnTo>
                    <a:lnTo>
                      <a:pt x="422" y="58"/>
                    </a:lnTo>
                    <a:lnTo>
                      <a:pt x="427" y="67"/>
                    </a:lnTo>
                    <a:lnTo>
                      <a:pt x="431" y="72"/>
                    </a:lnTo>
                    <a:lnTo>
                      <a:pt x="436" y="82"/>
                    </a:lnTo>
                    <a:lnTo>
                      <a:pt x="441" y="91"/>
                    </a:lnTo>
                    <a:lnTo>
                      <a:pt x="441" y="106"/>
                    </a:lnTo>
                    <a:lnTo>
                      <a:pt x="446" y="115"/>
                    </a:lnTo>
                    <a:lnTo>
                      <a:pt x="446" y="125"/>
                    </a:lnTo>
                    <a:lnTo>
                      <a:pt x="446" y="135"/>
                    </a:lnTo>
                    <a:lnTo>
                      <a:pt x="446" y="149"/>
                    </a:lnTo>
                    <a:lnTo>
                      <a:pt x="446" y="159"/>
                    </a:lnTo>
                    <a:lnTo>
                      <a:pt x="446" y="168"/>
                    </a:lnTo>
                    <a:lnTo>
                      <a:pt x="441" y="173"/>
                    </a:lnTo>
                    <a:lnTo>
                      <a:pt x="441" y="183"/>
                    </a:lnTo>
                    <a:lnTo>
                      <a:pt x="436" y="192"/>
                    </a:lnTo>
                    <a:lnTo>
                      <a:pt x="431" y="202"/>
                    </a:lnTo>
                    <a:lnTo>
                      <a:pt x="427" y="207"/>
                    </a:lnTo>
                    <a:lnTo>
                      <a:pt x="422" y="216"/>
                    </a:lnTo>
                    <a:lnTo>
                      <a:pt x="417" y="221"/>
                    </a:lnTo>
                    <a:lnTo>
                      <a:pt x="412" y="231"/>
                    </a:lnTo>
                    <a:lnTo>
                      <a:pt x="407" y="236"/>
                    </a:lnTo>
                    <a:lnTo>
                      <a:pt x="403" y="240"/>
                    </a:lnTo>
                    <a:lnTo>
                      <a:pt x="393" y="245"/>
                    </a:lnTo>
                    <a:lnTo>
                      <a:pt x="388" y="250"/>
                    </a:lnTo>
                    <a:lnTo>
                      <a:pt x="379" y="255"/>
                    </a:lnTo>
                    <a:lnTo>
                      <a:pt x="374" y="260"/>
                    </a:lnTo>
                    <a:lnTo>
                      <a:pt x="369" y="264"/>
                    </a:lnTo>
                    <a:lnTo>
                      <a:pt x="364" y="264"/>
                    </a:lnTo>
                    <a:lnTo>
                      <a:pt x="359" y="269"/>
                    </a:lnTo>
                    <a:lnTo>
                      <a:pt x="350" y="269"/>
                    </a:lnTo>
                    <a:lnTo>
                      <a:pt x="345" y="274"/>
                    </a:lnTo>
                    <a:lnTo>
                      <a:pt x="335" y="274"/>
                    </a:lnTo>
                    <a:lnTo>
                      <a:pt x="326" y="279"/>
                    </a:lnTo>
                    <a:lnTo>
                      <a:pt x="335" y="279"/>
                    </a:lnTo>
                    <a:lnTo>
                      <a:pt x="340" y="279"/>
                    </a:lnTo>
                    <a:lnTo>
                      <a:pt x="345" y="284"/>
                    </a:lnTo>
                    <a:lnTo>
                      <a:pt x="350" y="284"/>
                    </a:lnTo>
                    <a:lnTo>
                      <a:pt x="355" y="288"/>
                    </a:lnTo>
                    <a:lnTo>
                      <a:pt x="359" y="288"/>
                    </a:lnTo>
                    <a:lnTo>
                      <a:pt x="364" y="293"/>
                    </a:lnTo>
                    <a:lnTo>
                      <a:pt x="364" y="293"/>
                    </a:lnTo>
                    <a:lnTo>
                      <a:pt x="369" y="298"/>
                    </a:lnTo>
                    <a:lnTo>
                      <a:pt x="369" y="298"/>
                    </a:lnTo>
                    <a:lnTo>
                      <a:pt x="374" y="303"/>
                    </a:lnTo>
                    <a:lnTo>
                      <a:pt x="379" y="303"/>
                    </a:lnTo>
                    <a:lnTo>
                      <a:pt x="379" y="308"/>
                    </a:lnTo>
                    <a:lnTo>
                      <a:pt x="383" y="312"/>
                    </a:lnTo>
                    <a:lnTo>
                      <a:pt x="388" y="317"/>
                    </a:lnTo>
                    <a:lnTo>
                      <a:pt x="393" y="322"/>
                    </a:lnTo>
                    <a:lnTo>
                      <a:pt x="393" y="327"/>
                    </a:lnTo>
                    <a:lnTo>
                      <a:pt x="398" y="332"/>
                    </a:lnTo>
                    <a:lnTo>
                      <a:pt x="403" y="336"/>
                    </a:lnTo>
                    <a:lnTo>
                      <a:pt x="403" y="336"/>
                    </a:lnTo>
                    <a:lnTo>
                      <a:pt x="407" y="341"/>
                    </a:lnTo>
                    <a:lnTo>
                      <a:pt x="407" y="346"/>
                    </a:lnTo>
                    <a:lnTo>
                      <a:pt x="412" y="351"/>
                    </a:lnTo>
                    <a:lnTo>
                      <a:pt x="412" y="351"/>
                    </a:lnTo>
                    <a:lnTo>
                      <a:pt x="484" y="495"/>
                    </a:lnTo>
                    <a:lnTo>
                      <a:pt x="311" y="495"/>
                    </a:lnTo>
                    <a:lnTo>
                      <a:pt x="230" y="346"/>
                    </a:lnTo>
                    <a:lnTo>
                      <a:pt x="230" y="336"/>
                    </a:lnTo>
                    <a:lnTo>
                      <a:pt x="225" y="332"/>
                    </a:lnTo>
                    <a:lnTo>
                      <a:pt x="220" y="327"/>
                    </a:lnTo>
                    <a:lnTo>
                      <a:pt x="215" y="322"/>
                    </a:lnTo>
                    <a:lnTo>
                      <a:pt x="215" y="317"/>
                    </a:lnTo>
                    <a:lnTo>
                      <a:pt x="211" y="312"/>
                    </a:lnTo>
                    <a:lnTo>
                      <a:pt x="206" y="308"/>
                    </a:lnTo>
                    <a:lnTo>
                      <a:pt x="206" y="308"/>
                    </a:lnTo>
                    <a:lnTo>
                      <a:pt x="201" y="303"/>
                    </a:lnTo>
                    <a:lnTo>
                      <a:pt x="196" y="303"/>
                    </a:lnTo>
                    <a:lnTo>
                      <a:pt x="191" y="298"/>
                    </a:lnTo>
                    <a:lnTo>
                      <a:pt x="187" y="298"/>
                    </a:lnTo>
                    <a:lnTo>
                      <a:pt x="182" y="298"/>
                    </a:lnTo>
                    <a:lnTo>
                      <a:pt x="177" y="293"/>
                    </a:lnTo>
                    <a:lnTo>
                      <a:pt x="172" y="293"/>
                    </a:lnTo>
                    <a:lnTo>
                      <a:pt x="167" y="293"/>
                    </a:lnTo>
                    <a:lnTo>
                      <a:pt x="153" y="293"/>
                    </a:lnTo>
                    <a:lnTo>
                      <a:pt x="153" y="495"/>
                    </a:lnTo>
                    <a:lnTo>
                      <a:pt x="0" y="495"/>
                    </a:lnTo>
                    <a:close/>
                    <a:moveTo>
                      <a:pt x="153" y="202"/>
                    </a:moveTo>
                    <a:lnTo>
                      <a:pt x="215" y="202"/>
                    </a:lnTo>
                    <a:lnTo>
                      <a:pt x="220" y="202"/>
                    </a:lnTo>
                    <a:lnTo>
                      <a:pt x="225" y="202"/>
                    </a:lnTo>
                    <a:lnTo>
                      <a:pt x="230" y="197"/>
                    </a:lnTo>
                    <a:lnTo>
                      <a:pt x="235" y="197"/>
                    </a:lnTo>
                    <a:lnTo>
                      <a:pt x="239" y="197"/>
                    </a:lnTo>
                    <a:lnTo>
                      <a:pt x="244" y="197"/>
                    </a:lnTo>
                    <a:lnTo>
                      <a:pt x="249" y="197"/>
                    </a:lnTo>
                    <a:lnTo>
                      <a:pt x="259" y="192"/>
                    </a:lnTo>
                    <a:lnTo>
                      <a:pt x="263" y="192"/>
                    </a:lnTo>
                    <a:lnTo>
                      <a:pt x="263" y="192"/>
                    </a:lnTo>
                    <a:lnTo>
                      <a:pt x="268" y="192"/>
                    </a:lnTo>
                    <a:lnTo>
                      <a:pt x="273" y="187"/>
                    </a:lnTo>
                    <a:lnTo>
                      <a:pt x="273" y="187"/>
                    </a:lnTo>
                    <a:lnTo>
                      <a:pt x="278" y="183"/>
                    </a:lnTo>
                    <a:lnTo>
                      <a:pt x="283" y="183"/>
                    </a:lnTo>
                    <a:lnTo>
                      <a:pt x="283" y="178"/>
                    </a:lnTo>
                    <a:lnTo>
                      <a:pt x="287" y="173"/>
                    </a:lnTo>
                    <a:lnTo>
                      <a:pt x="287" y="173"/>
                    </a:lnTo>
                    <a:lnTo>
                      <a:pt x="287" y="168"/>
                    </a:lnTo>
                    <a:lnTo>
                      <a:pt x="292" y="163"/>
                    </a:lnTo>
                    <a:lnTo>
                      <a:pt x="292" y="159"/>
                    </a:lnTo>
                    <a:lnTo>
                      <a:pt x="292" y="159"/>
                    </a:lnTo>
                    <a:lnTo>
                      <a:pt x="292" y="154"/>
                    </a:lnTo>
                    <a:lnTo>
                      <a:pt x="292" y="149"/>
                    </a:lnTo>
                    <a:lnTo>
                      <a:pt x="292" y="144"/>
                    </a:lnTo>
                    <a:lnTo>
                      <a:pt x="292" y="139"/>
                    </a:lnTo>
                    <a:lnTo>
                      <a:pt x="292" y="135"/>
                    </a:lnTo>
                    <a:lnTo>
                      <a:pt x="287" y="130"/>
                    </a:lnTo>
                    <a:lnTo>
                      <a:pt x="287" y="125"/>
                    </a:lnTo>
                    <a:lnTo>
                      <a:pt x="283" y="120"/>
                    </a:lnTo>
                    <a:lnTo>
                      <a:pt x="283" y="115"/>
                    </a:lnTo>
                    <a:lnTo>
                      <a:pt x="278" y="110"/>
                    </a:lnTo>
                    <a:lnTo>
                      <a:pt x="273" y="110"/>
                    </a:lnTo>
                    <a:lnTo>
                      <a:pt x="268" y="106"/>
                    </a:lnTo>
                    <a:lnTo>
                      <a:pt x="263" y="106"/>
                    </a:lnTo>
                    <a:lnTo>
                      <a:pt x="254" y="101"/>
                    </a:lnTo>
                    <a:lnTo>
                      <a:pt x="249" y="101"/>
                    </a:lnTo>
                    <a:lnTo>
                      <a:pt x="239" y="101"/>
                    </a:lnTo>
                    <a:lnTo>
                      <a:pt x="230" y="101"/>
                    </a:lnTo>
                    <a:lnTo>
                      <a:pt x="220" y="101"/>
                    </a:lnTo>
                    <a:lnTo>
                      <a:pt x="153" y="101"/>
                    </a:lnTo>
                    <a:lnTo>
                      <a:pt x="153" y="20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8" name="Freeform 16"/>
              <xdr:cNvSpPr>
                <a:spLocks noEditPoints="1"/>
              </xdr:cNvSpPr>
            </xdr:nvSpPr>
            <xdr:spPr bwMode="auto">
              <a:xfrm>
                <a:off x="2971" y="2426"/>
                <a:ext cx="408" cy="375"/>
              </a:xfrm>
              <a:custGeom>
                <a:avLst/>
                <a:gdLst/>
                <a:ahLst/>
                <a:cxnLst>
                  <a:cxn ang="0">
                    <a:pos x="0" y="149"/>
                  </a:cxn>
                  <a:cxn ang="0">
                    <a:pos x="19" y="96"/>
                  </a:cxn>
                  <a:cxn ang="0">
                    <a:pos x="53" y="53"/>
                  </a:cxn>
                  <a:cxn ang="0">
                    <a:pos x="101" y="19"/>
                  </a:cxn>
                  <a:cxn ang="0">
                    <a:pos x="158" y="0"/>
                  </a:cxn>
                  <a:cxn ang="0">
                    <a:pos x="230" y="0"/>
                  </a:cxn>
                  <a:cxn ang="0">
                    <a:pos x="297" y="14"/>
                  </a:cxn>
                  <a:cxn ang="0">
                    <a:pos x="350" y="48"/>
                  </a:cxn>
                  <a:cxn ang="0">
                    <a:pos x="384" y="86"/>
                  </a:cxn>
                  <a:cxn ang="0">
                    <a:pos x="403" y="134"/>
                  </a:cxn>
                  <a:cxn ang="0">
                    <a:pos x="408" y="187"/>
                  </a:cxn>
                  <a:cxn ang="0">
                    <a:pos x="403" y="245"/>
                  </a:cxn>
                  <a:cxn ang="0">
                    <a:pos x="379" y="293"/>
                  </a:cxn>
                  <a:cxn ang="0">
                    <a:pos x="340" y="332"/>
                  </a:cxn>
                  <a:cxn ang="0">
                    <a:pos x="288" y="360"/>
                  </a:cxn>
                  <a:cxn ang="0">
                    <a:pos x="225" y="375"/>
                  </a:cxn>
                  <a:cxn ang="0">
                    <a:pos x="163" y="370"/>
                  </a:cxn>
                  <a:cxn ang="0">
                    <a:pos x="105" y="356"/>
                  </a:cxn>
                  <a:cxn ang="0">
                    <a:pos x="62" y="332"/>
                  </a:cxn>
                  <a:cxn ang="0">
                    <a:pos x="24" y="283"/>
                  </a:cxn>
                  <a:cxn ang="0">
                    <a:pos x="0" y="231"/>
                  </a:cxn>
                  <a:cxn ang="0">
                    <a:pos x="134" y="187"/>
                  </a:cxn>
                  <a:cxn ang="0">
                    <a:pos x="139" y="221"/>
                  </a:cxn>
                  <a:cxn ang="0">
                    <a:pos x="149" y="245"/>
                  </a:cxn>
                  <a:cxn ang="0">
                    <a:pos x="158" y="264"/>
                  </a:cxn>
                  <a:cxn ang="0">
                    <a:pos x="177" y="274"/>
                  </a:cxn>
                  <a:cxn ang="0">
                    <a:pos x="197" y="279"/>
                  </a:cxn>
                  <a:cxn ang="0">
                    <a:pos x="216" y="279"/>
                  </a:cxn>
                  <a:cxn ang="0">
                    <a:pos x="235" y="274"/>
                  </a:cxn>
                  <a:cxn ang="0">
                    <a:pos x="254" y="259"/>
                  </a:cxn>
                  <a:cxn ang="0">
                    <a:pos x="264" y="235"/>
                  </a:cxn>
                  <a:cxn ang="0">
                    <a:pos x="268" y="206"/>
                  </a:cxn>
                  <a:cxn ang="0">
                    <a:pos x="273" y="173"/>
                  </a:cxn>
                  <a:cxn ang="0">
                    <a:pos x="268" y="144"/>
                  </a:cxn>
                  <a:cxn ang="0">
                    <a:pos x="254" y="120"/>
                  </a:cxn>
                  <a:cxn ang="0">
                    <a:pos x="240" y="106"/>
                  </a:cxn>
                  <a:cxn ang="0">
                    <a:pos x="225" y="96"/>
                  </a:cxn>
                  <a:cxn ang="0">
                    <a:pos x="206" y="91"/>
                  </a:cxn>
                  <a:cxn ang="0">
                    <a:pos x="182" y="96"/>
                  </a:cxn>
                  <a:cxn ang="0">
                    <a:pos x="163" y="106"/>
                  </a:cxn>
                  <a:cxn ang="0">
                    <a:pos x="149" y="120"/>
                  </a:cxn>
                  <a:cxn ang="0">
                    <a:pos x="139" y="144"/>
                  </a:cxn>
                  <a:cxn ang="0">
                    <a:pos x="134" y="173"/>
                  </a:cxn>
                </a:cxnLst>
                <a:rect l="0" t="0" r="r" b="b"/>
                <a:pathLst>
                  <a:path w="408" h="375">
                    <a:moveTo>
                      <a:pt x="0" y="187"/>
                    </a:move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9" y="110"/>
                    </a:lnTo>
                    <a:lnTo>
                      <a:pt x="19" y="96"/>
                    </a:lnTo>
                    <a:lnTo>
                      <a:pt x="29" y="81"/>
                    </a:lnTo>
                    <a:lnTo>
                      <a:pt x="38" y="67"/>
                    </a:lnTo>
                    <a:lnTo>
                      <a:pt x="53" y="53"/>
                    </a:lnTo>
                    <a:lnTo>
                      <a:pt x="67" y="38"/>
                    </a:lnTo>
                    <a:lnTo>
                      <a:pt x="81" y="29"/>
                    </a:lnTo>
                    <a:lnTo>
                      <a:pt x="101" y="19"/>
                    </a:lnTo>
                    <a:lnTo>
                      <a:pt x="120" y="9"/>
                    </a:lnTo>
                    <a:lnTo>
                      <a:pt x="139" y="5"/>
                    </a:lnTo>
                    <a:lnTo>
                      <a:pt x="158" y="0"/>
                    </a:lnTo>
                    <a:lnTo>
                      <a:pt x="177" y="0"/>
                    </a:lnTo>
                    <a:lnTo>
                      <a:pt x="201" y="0"/>
                    </a:lnTo>
                    <a:lnTo>
                      <a:pt x="230" y="0"/>
                    </a:lnTo>
                    <a:lnTo>
                      <a:pt x="254" y="0"/>
                    </a:lnTo>
                    <a:lnTo>
                      <a:pt x="278" y="5"/>
                    </a:lnTo>
                    <a:lnTo>
                      <a:pt x="297" y="14"/>
                    </a:lnTo>
                    <a:lnTo>
                      <a:pt x="316" y="24"/>
                    </a:lnTo>
                    <a:lnTo>
                      <a:pt x="336" y="33"/>
                    </a:lnTo>
                    <a:lnTo>
                      <a:pt x="350" y="48"/>
                    </a:lnTo>
                    <a:lnTo>
                      <a:pt x="364" y="62"/>
                    </a:lnTo>
                    <a:lnTo>
                      <a:pt x="374" y="72"/>
                    </a:lnTo>
                    <a:lnTo>
                      <a:pt x="384" y="86"/>
                    </a:lnTo>
                    <a:lnTo>
                      <a:pt x="393" y="101"/>
                    </a:lnTo>
                    <a:lnTo>
                      <a:pt x="398" y="115"/>
                    </a:lnTo>
                    <a:lnTo>
                      <a:pt x="403" y="134"/>
                    </a:lnTo>
                    <a:lnTo>
                      <a:pt x="408" y="149"/>
                    </a:lnTo>
                    <a:lnTo>
                      <a:pt x="408" y="168"/>
                    </a:lnTo>
                    <a:lnTo>
                      <a:pt x="408" y="187"/>
                    </a:lnTo>
                    <a:lnTo>
                      <a:pt x="408" y="206"/>
                    </a:lnTo>
                    <a:lnTo>
                      <a:pt x="408" y="226"/>
                    </a:lnTo>
                    <a:lnTo>
                      <a:pt x="403" y="245"/>
                    </a:lnTo>
                    <a:lnTo>
                      <a:pt x="393" y="259"/>
                    </a:lnTo>
                    <a:lnTo>
                      <a:pt x="388" y="279"/>
                    </a:lnTo>
                    <a:lnTo>
                      <a:pt x="379" y="293"/>
                    </a:lnTo>
                    <a:lnTo>
                      <a:pt x="369" y="307"/>
                    </a:lnTo>
                    <a:lnTo>
                      <a:pt x="355" y="322"/>
                    </a:lnTo>
                    <a:lnTo>
                      <a:pt x="340" y="332"/>
                    </a:lnTo>
                    <a:lnTo>
                      <a:pt x="326" y="346"/>
                    </a:lnTo>
                    <a:lnTo>
                      <a:pt x="307" y="356"/>
                    </a:lnTo>
                    <a:lnTo>
                      <a:pt x="288" y="360"/>
                    </a:lnTo>
                    <a:lnTo>
                      <a:pt x="268" y="365"/>
                    </a:lnTo>
                    <a:lnTo>
                      <a:pt x="249" y="370"/>
                    </a:lnTo>
                    <a:lnTo>
                      <a:pt x="225" y="375"/>
                    </a:lnTo>
                    <a:lnTo>
                      <a:pt x="201" y="375"/>
                    </a:lnTo>
                    <a:lnTo>
                      <a:pt x="182" y="375"/>
                    </a:lnTo>
                    <a:lnTo>
                      <a:pt x="163" y="370"/>
                    </a:lnTo>
                    <a:lnTo>
                      <a:pt x="144" y="370"/>
                    </a:lnTo>
                    <a:lnTo>
                      <a:pt x="125" y="365"/>
                    </a:lnTo>
                    <a:lnTo>
                      <a:pt x="105" y="356"/>
                    </a:lnTo>
                    <a:lnTo>
                      <a:pt x="91" y="351"/>
                    </a:lnTo>
                    <a:lnTo>
                      <a:pt x="77" y="341"/>
                    </a:lnTo>
                    <a:lnTo>
                      <a:pt x="62" y="332"/>
                    </a:lnTo>
                    <a:lnTo>
                      <a:pt x="48" y="317"/>
                    </a:lnTo>
                    <a:lnTo>
                      <a:pt x="33" y="303"/>
                    </a:lnTo>
                    <a:lnTo>
                      <a:pt x="24" y="283"/>
                    </a:lnTo>
                    <a:lnTo>
                      <a:pt x="14" y="269"/>
                    </a:lnTo>
                    <a:lnTo>
                      <a:pt x="5" y="250"/>
                    </a:lnTo>
                    <a:lnTo>
                      <a:pt x="0" y="231"/>
                    </a:lnTo>
                    <a:lnTo>
                      <a:pt x="0" y="206"/>
                    </a:lnTo>
                    <a:lnTo>
                      <a:pt x="0" y="187"/>
                    </a:lnTo>
                    <a:close/>
                    <a:moveTo>
                      <a:pt x="134" y="187"/>
                    </a:moveTo>
                    <a:lnTo>
                      <a:pt x="134" y="197"/>
                    </a:lnTo>
                    <a:lnTo>
                      <a:pt x="134" y="211"/>
                    </a:lnTo>
                    <a:lnTo>
                      <a:pt x="139" y="221"/>
                    </a:lnTo>
                    <a:lnTo>
                      <a:pt x="139" y="231"/>
                    </a:lnTo>
                    <a:lnTo>
                      <a:pt x="144" y="235"/>
                    </a:lnTo>
                    <a:lnTo>
                      <a:pt x="149" y="245"/>
                    </a:lnTo>
                    <a:lnTo>
                      <a:pt x="149" y="250"/>
                    </a:lnTo>
                    <a:lnTo>
                      <a:pt x="153" y="259"/>
                    </a:lnTo>
                    <a:lnTo>
                      <a:pt x="158" y="264"/>
                    </a:lnTo>
                    <a:lnTo>
                      <a:pt x="163" y="269"/>
                    </a:lnTo>
                    <a:lnTo>
                      <a:pt x="173" y="274"/>
                    </a:lnTo>
                    <a:lnTo>
                      <a:pt x="177" y="274"/>
                    </a:lnTo>
                    <a:lnTo>
                      <a:pt x="182" y="279"/>
                    </a:lnTo>
                    <a:lnTo>
                      <a:pt x="187" y="279"/>
                    </a:lnTo>
                    <a:lnTo>
                      <a:pt x="197" y="279"/>
                    </a:lnTo>
                    <a:lnTo>
                      <a:pt x="201" y="279"/>
                    </a:lnTo>
                    <a:lnTo>
                      <a:pt x="211" y="279"/>
                    </a:lnTo>
                    <a:lnTo>
                      <a:pt x="216" y="279"/>
                    </a:lnTo>
                    <a:lnTo>
                      <a:pt x="225" y="279"/>
                    </a:lnTo>
                    <a:lnTo>
                      <a:pt x="230" y="274"/>
                    </a:lnTo>
                    <a:lnTo>
                      <a:pt x="235" y="274"/>
                    </a:lnTo>
                    <a:lnTo>
                      <a:pt x="240" y="269"/>
                    </a:lnTo>
                    <a:lnTo>
                      <a:pt x="249" y="264"/>
                    </a:lnTo>
                    <a:lnTo>
                      <a:pt x="254" y="259"/>
                    </a:lnTo>
                    <a:lnTo>
                      <a:pt x="259" y="250"/>
                    </a:lnTo>
                    <a:lnTo>
                      <a:pt x="259" y="245"/>
                    </a:lnTo>
                    <a:lnTo>
                      <a:pt x="264" y="235"/>
                    </a:lnTo>
                    <a:lnTo>
                      <a:pt x="268" y="231"/>
                    </a:lnTo>
                    <a:lnTo>
                      <a:pt x="268" y="221"/>
                    </a:lnTo>
                    <a:lnTo>
                      <a:pt x="268" y="206"/>
                    </a:lnTo>
                    <a:lnTo>
                      <a:pt x="273" y="197"/>
                    </a:lnTo>
                    <a:lnTo>
                      <a:pt x="273" y="187"/>
                    </a:lnTo>
                    <a:lnTo>
                      <a:pt x="273" y="173"/>
                    </a:lnTo>
                    <a:lnTo>
                      <a:pt x="268" y="163"/>
                    </a:lnTo>
                    <a:lnTo>
                      <a:pt x="268" y="154"/>
                    </a:lnTo>
                    <a:lnTo>
                      <a:pt x="268" y="144"/>
                    </a:lnTo>
                    <a:lnTo>
                      <a:pt x="264" y="134"/>
                    </a:lnTo>
                    <a:lnTo>
                      <a:pt x="259" y="130"/>
                    </a:lnTo>
                    <a:lnTo>
                      <a:pt x="254" y="120"/>
                    </a:lnTo>
                    <a:lnTo>
                      <a:pt x="254" y="115"/>
                    </a:lnTo>
                    <a:lnTo>
                      <a:pt x="249" y="110"/>
                    </a:lnTo>
                    <a:lnTo>
                      <a:pt x="240" y="106"/>
                    </a:lnTo>
                    <a:lnTo>
                      <a:pt x="235" y="101"/>
                    </a:lnTo>
                    <a:lnTo>
                      <a:pt x="230" y="101"/>
                    </a:lnTo>
                    <a:lnTo>
                      <a:pt x="225" y="96"/>
                    </a:lnTo>
                    <a:lnTo>
                      <a:pt x="216" y="96"/>
                    </a:lnTo>
                    <a:lnTo>
                      <a:pt x="211" y="91"/>
                    </a:lnTo>
                    <a:lnTo>
                      <a:pt x="206" y="91"/>
                    </a:lnTo>
                    <a:lnTo>
                      <a:pt x="197" y="91"/>
                    </a:lnTo>
                    <a:lnTo>
                      <a:pt x="192" y="96"/>
                    </a:lnTo>
                    <a:lnTo>
                      <a:pt x="182" y="96"/>
                    </a:lnTo>
                    <a:lnTo>
                      <a:pt x="177" y="101"/>
                    </a:lnTo>
                    <a:lnTo>
                      <a:pt x="173" y="101"/>
                    </a:lnTo>
                    <a:lnTo>
                      <a:pt x="163" y="106"/>
                    </a:lnTo>
                    <a:lnTo>
                      <a:pt x="158" y="110"/>
                    </a:lnTo>
                    <a:lnTo>
                      <a:pt x="153" y="115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4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134" y="163"/>
                    </a:lnTo>
                    <a:lnTo>
                      <a:pt x="134" y="173"/>
                    </a:lnTo>
                    <a:lnTo>
                      <a:pt x="134" y="18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9" name="Freeform 17"/>
              <xdr:cNvSpPr>
                <a:spLocks noEditPoints="1"/>
              </xdr:cNvSpPr>
            </xdr:nvSpPr>
            <xdr:spPr bwMode="auto">
              <a:xfrm>
                <a:off x="3446" y="2296"/>
                <a:ext cx="398" cy="505"/>
              </a:xfrm>
              <a:custGeom>
                <a:avLst/>
                <a:gdLst/>
                <a:ahLst/>
                <a:cxnLst>
                  <a:cxn ang="0">
                    <a:pos x="139" y="173"/>
                  </a:cxn>
                  <a:cxn ang="0">
                    <a:pos x="158" y="159"/>
                  </a:cxn>
                  <a:cxn ang="0">
                    <a:pos x="173" y="144"/>
                  </a:cxn>
                  <a:cxn ang="0">
                    <a:pos x="192" y="135"/>
                  </a:cxn>
                  <a:cxn ang="0">
                    <a:pos x="216" y="130"/>
                  </a:cxn>
                  <a:cxn ang="0">
                    <a:pos x="235" y="130"/>
                  </a:cxn>
                  <a:cxn ang="0">
                    <a:pos x="278" y="130"/>
                  </a:cxn>
                  <a:cxn ang="0">
                    <a:pos x="317" y="144"/>
                  </a:cxn>
                  <a:cxn ang="0">
                    <a:pos x="355" y="173"/>
                  </a:cxn>
                  <a:cxn ang="0">
                    <a:pos x="379" y="216"/>
                  </a:cxn>
                  <a:cxn ang="0">
                    <a:pos x="393" y="269"/>
                  </a:cxn>
                  <a:cxn ang="0">
                    <a:pos x="393" y="327"/>
                  </a:cxn>
                  <a:cxn ang="0">
                    <a:pos x="389" y="365"/>
                  </a:cxn>
                  <a:cxn ang="0">
                    <a:pos x="379" y="404"/>
                  </a:cxn>
                  <a:cxn ang="0">
                    <a:pos x="365" y="437"/>
                  </a:cxn>
                  <a:cxn ang="0">
                    <a:pos x="345" y="462"/>
                  </a:cxn>
                  <a:cxn ang="0">
                    <a:pos x="321" y="481"/>
                  </a:cxn>
                  <a:cxn ang="0">
                    <a:pos x="297" y="495"/>
                  </a:cxn>
                  <a:cxn ang="0">
                    <a:pos x="264" y="505"/>
                  </a:cxn>
                  <a:cxn ang="0">
                    <a:pos x="235" y="505"/>
                  </a:cxn>
                  <a:cxn ang="0">
                    <a:pos x="211" y="500"/>
                  </a:cxn>
                  <a:cxn ang="0">
                    <a:pos x="187" y="490"/>
                  </a:cxn>
                  <a:cxn ang="0">
                    <a:pos x="168" y="481"/>
                  </a:cxn>
                  <a:cxn ang="0">
                    <a:pos x="149" y="466"/>
                  </a:cxn>
                  <a:cxn ang="0">
                    <a:pos x="129" y="442"/>
                  </a:cxn>
                  <a:cxn ang="0">
                    <a:pos x="0" y="0"/>
                  </a:cxn>
                  <a:cxn ang="0">
                    <a:pos x="139" y="336"/>
                  </a:cxn>
                  <a:cxn ang="0">
                    <a:pos x="144" y="365"/>
                  </a:cxn>
                  <a:cxn ang="0">
                    <a:pos x="158" y="380"/>
                  </a:cxn>
                  <a:cxn ang="0">
                    <a:pos x="173" y="394"/>
                  </a:cxn>
                  <a:cxn ang="0">
                    <a:pos x="187" y="404"/>
                  </a:cxn>
                  <a:cxn ang="0">
                    <a:pos x="206" y="404"/>
                  </a:cxn>
                  <a:cxn ang="0">
                    <a:pos x="225" y="399"/>
                  </a:cxn>
                  <a:cxn ang="0">
                    <a:pos x="235" y="389"/>
                  </a:cxn>
                  <a:cxn ang="0">
                    <a:pos x="249" y="370"/>
                  </a:cxn>
                  <a:cxn ang="0">
                    <a:pos x="254" y="346"/>
                  </a:cxn>
                  <a:cxn ang="0">
                    <a:pos x="259" y="312"/>
                  </a:cxn>
                  <a:cxn ang="0">
                    <a:pos x="254" y="284"/>
                  </a:cxn>
                  <a:cxn ang="0">
                    <a:pos x="249" y="264"/>
                  </a:cxn>
                  <a:cxn ang="0">
                    <a:pos x="240" y="245"/>
                  </a:cxn>
                  <a:cxn ang="0">
                    <a:pos x="225" y="236"/>
                  </a:cxn>
                  <a:cxn ang="0">
                    <a:pos x="206" y="231"/>
                  </a:cxn>
                  <a:cxn ang="0">
                    <a:pos x="187" y="231"/>
                  </a:cxn>
                  <a:cxn ang="0">
                    <a:pos x="173" y="240"/>
                  </a:cxn>
                  <a:cxn ang="0">
                    <a:pos x="158" y="250"/>
                  </a:cxn>
                  <a:cxn ang="0">
                    <a:pos x="144" y="269"/>
                  </a:cxn>
                  <a:cxn ang="0">
                    <a:pos x="139" y="293"/>
                  </a:cxn>
                </a:cxnLst>
                <a:rect l="0" t="0" r="r" b="b"/>
                <a:pathLst>
                  <a:path w="398" h="505">
                    <a:moveTo>
                      <a:pt x="0" y="0"/>
                    </a:moveTo>
                    <a:lnTo>
                      <a:pt x="139" y="0"/>
                    </a:lnTo>
                    <a:lnTo>
                      <a:pt x="139" y="173"/>
                    </a:lnTo>
                    <a:lnTo>
                      <a:pt x="144" y="168"/>
                    </a:lnTo>
                    <a:lnTo>
                      <a:pt x="149" y="159"/>
                    </a:lnTo>
                    <a:lnTo>
                      <a:pt x="158" y="159"/>
                    </a:lnTo>
                    <a:lnTo>
                      <a:pt x="163" y="154"/>
                    </a:lnTo>
                    <a:lnTo>
                      <a:pt x="168" y="149"/>
                    </a:lnTo>
                    <a:lnTo>
                      <a:pt x="173" y="144"/>
                    </a:lnTo>
                    <a:lnTo>
                      <a:pt x="182" y="139"/>
                    </a:lnTo>
                    <a:lnTo>
                      <a:pt x="187" y="139"/>
                    </a:lnTo>
                    <a:lnTo>
                      <a:pt x="192" y="135"/>
                    </a:lnTo>
                    <a:lnTo>
                      <a:pt x="201" y="135"/>
                    </a:lnTo>
                    <a:lnTo>
                      <a:pt x="206" y="130"/>
                    </a:lnTo>
                    <a:lnTo>
                      <a:pt x="216" y="130"/>
                    </a:lnTo>
                    <a:lnTo>
                      <a:pt x="221" y="130"/>
                    </a:lnTo>
                    <a:lnTo>
                      <a:pt x="230" y="130"/>
                    </a:lnTo>
                    <a:lnTo>
                      <a:pt x="235" y="130"/>
                    </a:lnTo>
                    <a:lnTo>
                      <a:pt x="245" y="130"/>
                    </a:lnTo>
                    <a:lnTo>
                      <a:pt x="259" y="130"/>
                    </a:lnTo>
                    <a:lnTo>
                      <a:pt x="278" y="130"/>
                    </a:lnTo>
                    <a:lnTo>
                      <a:pt x="293" y="135"/>
                    </a:lnTo>
                    <a:lnTo>
                      <a:pt x="302" y="139"/>
                    </a:lnTo>
                    <a:lnTo>
                      <a:pt x="317" y="144"/>
                    </a:lnTo>
                    <a:lnTo>
                      <a:pt x="331" y="154"/>
                    </a:lnTo>
                    <a:lnTo>
                      <a:pt x="341" y="163"/>
                    </a:lnTo>
                    <a:lnTo>
                      <a:pt x="355" y="173"/>
                    </a:lnTo>
                    <a:lnTo>
                      <a:pt x="365" y="187"/>
                    </a:lnTo>
                    <a:lnTo>
                      <a:pt x="369" y="202"/>
                    </a:lnTo>
                    <a:lnTo>
                      <a:pt x="379" y="216"/>
                    </a:lnTo>
                    <a:lnTo>
                      <a:pt x="384" y="231"/>
                    </a:lnTo>
                    <a:lnTo>
                      <a:pt x="389" y="250"/>
                    </a:lnTo>
                    <a:lnTo>
                      <a:pt x="393" y="269"/>
                    </a:lnTo>
                    <a:lnTo>
                      <a:pt x="393" y="288"/>
                    </a:lnTo>
                    <a:lnTo>
                      <a:pt x="398" y="312"/>
                    </a:lnTo>
                    <a:lnTo>
                      <a:pt x="393" y="327"/>
                    </a:lnTo>
                    <a:lnTo>
                      <a:pt x="393" y="341"/>
                    </a:lnTo>
                    <a:lnTo>
                      <a:pt x="393" y="351"/>
                    </a:lnTo>
                    <a:lnTo>
                      <a:pt x="389" y="365"/>
                    </a:lnTo>
                    <a:lnTo>
                      <a:pt x="389" y="380"/>
                    </a:lnTo>
                    <a:lnTo>
                      <a:pt x="384" y="389"/>
                    </a:lnTo>
                    <a:lnTo>
                      <a:pt x="379" y="404"/>
                    </a:lnTo>
                    <a:lnTo>
                      <a:pt x="374" y="413"/>
                    </a:lnTo>
                    <a:lnTo>
                      <a:pt x="369" y="428"/>
                    </a:lnTo>
                    <a:lnTo>
                      <a:pt x="365" y="437"/>
                    </a:lnTo>
                    <a:lnTo>
                      <a:pt x="360" y="447"/>
                    </a:lnTo>
                    <a:lnTo>
                      <a:pt x="355" y="452"/>
                    </a:lnTo>
                    <a:lnTo>
                      <a:pt x="345" y="462"/>
                    </a:lnTo>
                    <a:lnTo>
                      <a:pt x="341" y="471"/>
                    </a:lnTo>
                    <a:lnTo>
                      <a:pt x="331" y="476"/>
                    </a:lnTo>
                    <a:lnTo>
                      <a:pt x="321" y="481"/>
                    </a:lnTo>
                    <a:lnTo>
                      <a:pt x="312" y="486"/>
                    </a:lnTo>
                    <a:lnTo>
                      <a:pt x="302" y="490"/>
                    </a:lnTo>
                    <a:lnTo>
                      <a:pt x="297" y="495"/>
                    </a:lnTo>
                    <a:lnTo>
                      <a:pt x="288" y="500"/>
                    </a:lnTo>
                    <a:lnTo>
                      <a:pt x="278" y="500"/>
                    </a:lnTo>
                    <a:lnTo>
                      <a:pt x="264" y="505"/>
                    </a:lnTo>
                    <a:lnTo>
                      <a:pt x="254" y="505"/>
                    </a:lnTo>
                    <a:lnTo>
                      <a:pt x="245" y="505"/>
                    </a:lnTo>
                    <a:lnTo>
                      <a:pt x="235" y="505"/>
                    </a:lnTo>
                    <a:lnTo>
                      <a:pt x="225" y="505"/>
                    </a:lnTo>
                    <a:lnTo>
                      <a:pt x="221" y="500"/>
                    </a:lnTo>
                    <a:lnTo>
                      <a:pt x="211" y="500"/>
                    </a:lnTo>
                    <a:lnTo>
                      <a:pt x="201" y="500"/>
                    </a:lnTo>
                    <a:lnTo>
                      <a:pt x="197" y="495"/>
                    </a:lnTo>
                    <a:lnTo>
                      <a:pt x="187" y="490"/>
                    </a:lnTo>
                    <a:lnTo>
                      <a:pt x="177" y="490"/>
                    </a:lnTo>
                    <a:lnTo>
                      <a:pt x="173" y="486"/>
                    </a:lnTo>
                    <a:lnTo>
                      <a:pt x="168" y="481"/>
                    </a:lnTo>
                    <a:lnTo>
                      <a:pt x="163" y="476"/>
                    </a:lnTo>
                    <a:lnTo>
                      <a:pt x="153" y="471"/>
                    </a:lnTo>
                    <a:lnTo>
                      <a:pt x="149" y="466"/>
                    </a:lnTo>
                    <a:lnTo>
                      <a:pt x="144" y="457"/>
                    </a:lnTo>
                    <a:lnTo>
                      <a:pt x="134" y="452"/>
                    </a:lnTo>
                    <a:lnTo>
                      <a:pt x="129" y="442"/>
                    </a:lnTo>
                    <a:lnTo>
                      <a:pt x="129" y="495"/>
                    </a:lnTo>
                    <a:lnTo>
                      <a:pt x="0" y="495"/>
                    </a:lnTo>
                    <a:lnTo>
                      <a:pt x="0" y="0"/>
                    </a:lnTo>
                    <a:close/>
                    <a:moveTo>
                      <a:pt x="139" y="317"/>
                    </a:moveTo>
                    <a:lnTo>
                      <a:pt x="139" y="327"/>
                    </a:lnTo>
                    <a:lnTo>
                      <a:pt x="139" y="336"/>
                    </a:lnTo>
                    <a:lnTo>
                      <a:pt x="139" y="346"/>
                    </a:lnTo>
                    <a:lnTo>
                      <a:pt x="144" y="356"/>
                    </a:lnTo>
                    <a:lnTo>
                      <a:pt x="144" y="365"/>
                    </a:lnTo>
                    <a:lnTo>
                      <a:pt x="149" y="370"/>
                    </a:lnTo>
                    <a:lnTo>
                      <a:pt x="153" y="375"/>
                    </a:lnTo>
                    <a:lnTo>
                      <a:pt x="158" y="380"/>
                    </a:lnTo>
                    <a:lnTo>
                      <a:pt x="163" y="389"/>
                    </a:lnTo>
                    <a:lnTo>
                      <a:pt x="168" y="389"/>
                    </a:lnTo>
                    <a:lnTo>
                      <a:pt x="173" y="394"/>
                    </a:lnTo>
                    <a:lnTo>
                      <a:pt x="177" y="399"/>
                    </a:lnTo>
                    <a:lnTo>
                      <a:pt x="182" y="399"/>
                    </a:lnTo>
                    <a:lnTo>
                      <a:pt x="187" y="404"/>
                    </a:lnTo>
                    <a:lnTo>
                      <a:pt x="192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4"/>
                    </a:lnTo>
                    <a:lnTo>
                      <a:pt x="216" y="399"/>
                    </a:lnTo>
                    <a:lnTo>
                      <a:pt x="225" y="399"/>
                    </a:lnTo>
                    <a:lnTo>
                      <a:pt x="230" y="394"/>
                    </a:lnTo>
                    <a:lnTo>
                      <a:pt x="235" y="389"/>
                    </a:lnTo>
                    <a:lnTo>
                      <a:pt x="235" y="389"/>
                    </a:lnTo>
                    <a:lnTo>
                      <a:pt x="240" y="385"/>
                    </a:lnTo>
                    <a:lnTo>
                      <a:pt x="245" y="375"/>
                    </a:lnTo>
                    <a:lnTo>
                      <a:pt x="249" y="370"/>
                    </a:lnTo>
                    <a:lnTo>
                      <a:pt x="254" y="365"/>
                    </a:lnTo>
                    <a:lnTo>
                      <a:pt x="254" y="356"/>
                    </a:lnTo>
                    <a:lnTo>
                      <a:pt x="254" y="346"/>
                    </a:lnTo>
                    <a:lnTo>
                      <a:pt x="259" y="336"/>
                    </a:lnTo>
                    <a:lnTo>
                      <a:pt x="259" y="327"/>
                    </a:lnTo>
                    <a:lnTo>
                      <a:pt x="259" y="312"/>
                    </a:lnTo>
                    <a:lnTo>
                      <a:pt x="259" y="303"/>
                    </a:lnTo>
                    <a:lnTo>
                      <a:pt x="259" y="293"/>
                    </a:lnTo>
                    <a:lnTo>
                      <a:pt x="254" y="284"/>
                    </a:lnTo>
                    <a:lnTo>
                      <a:pt x="254" y="279"/>
                    </a:lnTo>
                    <a:lnTo>
                      <a:pt x="254" y="269"/>
                    </a:lnTo>
                    <a:lnTo>
                      <a:pt x="249" y="264"/>
                    </a:lnTo>
                    <a:lnTo>
                      <a:pt x="245" y="255"/>
                    </a:lnTo>
                    <a:lnTo>
                      <a:pt x="240" y="250"/>
                    </a:lnTo>
                    <a:lnTo>
                      <a:pt x="240" y="245"/>
                    </a:lnTo>
                    <a:lnTo>
                      <a:pt x="235" y="240"/>
                    </a:lnTo>
                    <a:lnTo>
                      <a:pt x="230" y="240"/>
                    </a:lnTo>
                    <a:lnTo>
                      <a:pt x="225" y="236"/>
                    </a:lnTo>
                    <a:lnTo>
                      <a:pt x="221" y="236"/>
                    </a:lnTo>
                    <a:lnTo>
                      <a:pt x="216" y="231"/>
                    </a:lnTo>
                    <a:lnTo>
                      <a:pt x="206" y="231"/>
                    </a:lnTo>
                    <a:lnTo>
                      <a:pt x="201" y="231"/>
                    </a:lnTo>
                    <a:lnTo>
                      <a:pt x="197" y="231"/>
                    </a:lnTo>
                    <a:lnTo>
                      <a:pt x="187" y="231"/>
                    </a:lnTo>
                    <a:lnTo>
                      <a:pt x="182" y="236"/>
                    </a:lnTo>
                    <a:lnTo>
                      <a:pt x="177" y="236"/>
                    </a:lnTo>
                    <a:lnTo>
                      <a:pt x="173" y="240"/>
                    </a:lnTo>
                    <a:lnTo>
                      <a:pt x="168" y="240"/>
                    </a:lnTo>
                    <a:lnTo>
                      <a:pt x="163" y="245"/>
                    </a:lnTo>
                    <a:lnTo>
                      <a:pt x="158" y="250"/>
                    </a:lnTo>
                    <a:lnTo>
                      <a:pt x="153" y="260"/>
                    </a:lnTo>
                    <a:lnTo>
                      <a:pt x="149" y="264"/>
                    </a:lnTo>
                    <a:lnTo>
                      <a:pt x="144" y="269"/>
                    </a:lnTo>
                    <a:lnTo>
                      <a:pt x="144" y="279"/>
                    </a:lnTo>
                    <a:lnTo>
                      <a:pt x="139" y="288"/>
                    </a:lnTo>
                    <a:lnTo>
                      <a:pt x="139" y="293"/>
                    </a:lnTo>
                    <a:lnTo>
                      <a:pt x="139" y="303"/>
                    </a:lnTo>
                    <a:lnTo>
                      <a:pt x="139" y="31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0" name="Freeform 18"/>
              <xdr:cNvSpPr>
                <a:spLocks noEditPoints="1"/>
              </xdr:cNvSpPr>
            </xdr:nvSpPr>
            <xdr:spPr bwMode="auto">
              <a:xfrm>
                <a:off x="3892" y="2426"/>
                <a:ext cx="413" cy="375"/>
              </a:xfrm>
              <a:custGeom>
                <a:avLst/>
                <a:gdLst/>
                <a:ahLst/>
                <a:cxnLst>
                  <a:cxn ang="0">
                    <a:pos x="139" y="231"/>
                  </a:cxn>
                  <a:cxn ang="0">
                    <a:pos x="144" y="250"/>
                  </a:cxn>
                  <a:cxn ang="0">
                    <a:pos x="154" y="264"/>
                  </a:cxn>
                  <a:cxn ang="0">
                    <a:pos x="168" y="279"/>
                  </a:cxn>
                  <a:cxn ang="0">
                    <a:pos x="187" y="288"/>
                  </a:cxn>
                  <a:cxn ang="0">
                    <a:pos x="206" y="293"/>
                  </a:cxn>
                  <a:cxn ang="0">
                    <a:pos x="221" y="293"/>
                  </a:cxn>
                  <a:cxn ang="0">
                    <a:pos x="235" y="288"/>
                  </a:cxn>
                  <a:cxn ang="0">
                    <a:pos x="250" y="283"/>
                  </a:cxn>
                  <a:cxn ang="0">
                    <a:pos x="259" y="274"/>
                  </a:cxn>
                  <a:cxn ang="0">
                    <a:pos x="269" y="264"/>
                  </a:cxn>
                  <a:cxn ang="0">
                    <a:pos x="398" y="283"/>
                  </a:cxn>
                  <a:cxn ang="0">
                    <a:pos x="370" y="317"/>
                  </a:cxn>
                  <a:cxn ang="0">
                    <a:pos x="341" y="346"/>
                  </a:cxn>
                  <a:cxn ang="0">
                    <a:pos x="307" y="360"/>
                  </a:cxn>
                  <a:cxn ang="0">
                    <a:pos x="259" y="370"/>
                  </a:cxn>
                  <a:cxn ang="0">
                    <a:pos x="206" y="375"/>
                  </a:cxn>
                  <a:cxn ang="0">
                    <a:pos x="154" y="370"/>
                  </a:cxn>
                  <a:cxn ang="0">
                    <a:pos x="115" y="360"/>
                  </a:cxn>
                  <a:cxn ang="0">
                    <a:pos x="82" y="351"/>
                  </a:cxn>
                  <a:cxn ang="0">
                    <a:pos x="58" y="327"/>
                  </a:cxn>
                  <a:cxn ang="0">
                    <a:pos x="34" y="303"/>
                  </a:cxn>
                  <a:cxn ang="0">
                    <a:pos x="14" y="269"/>
                  </a:cxn>
                  <a:cxn ang="0">
                    <a:pos x="0" y="231"/>
                  </a:cxn>
                  <a:cxn ang="0">
                    <a:pos x="0" y="187"/>
                  </a:cxn>
                  <a:cxn ang="0">
                    <a:pos x="5" y="130"/>
                  </a:cxn>
                  <a:cxn ang="0">
                    <a:pos x="29" y="77"/>
                  </a:cxn>
                  <a:cxn ang="0">
                    <a:pos x="67" y="38"/>
                  </a:cxn>
                  <a:cxn ang="0">
                    <a:pos x="115" y="9"/>
                  </a:cxn>
                  <a:cxn ang="0">
                    <a:pos x="178" y="0"/>
                  </a:cxn>
                  <a:cxn ang="0">
                    <a:pos x="235" y="0"/>
                  </a:cxn>
                  <a:cxn ang="0">
                    <a:pos x="283" y="5"/>
                  </a:cxn>
                  <a:cxn ang="0">
                    <a:pos x="322" y="19"/>
                  </a:cxn>
                  <a:cxn ang="0">
                    <a:pos x="355" y="43"/>
                  </a:cxn>
                  <a:cxn ang="0">
                    <a:pos x="379" y="67"/>
                  </a:cxn>
                  <a:cxn ang="0">
                    <a:pos x="394" y="101"/>
                  </a:cxn>
                  <a:cxn ang="0">
                    <a:pos x="408" y="139"/>
                  </a:cxn>
                  <a:cxn ang="0">
                    <a:pos x="413" y="187"/>
                  </a:cxn>
                  <a:cxn ang="0">
                    <a:pos x="274" y="154"/>
                  </a:cxn>
                  <a:cxn ang="0">
                    <a:pos x="269" y="130"/>
                  </a:cxn>
                  <a:cxn ang="0">
                    <a:pos x="259" y="106"/>
                  </a:cxn>
                  <a:cxn ang="0">
                    <a:pos x="250" y="91"/>
                  </a:cxn>
                  <a:cxn ang="0">
                    <a:pos x="230" y="81"/>
                  </a:cxn>
                  <a:cxn ang="0">
                    <a:pos x="211" y="81"/>
                  </a:cxn>
                  <a:cxn ang="0">
                    <a:pos x="192" y="81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39" y="139"/>
                  </a:cxn>
                  <a:cxn ang="0">
                    <a:pos x="274" y="154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39" y="221"/>
                    </a:lnTo>
                    <a:lnTo>
                      <a:pt x="139" y="231"/>
                    </a:lnTo>
                    <a:lnTo>
                      <a:pt x="139" y="235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55"/>
                    </a:lnTo>
                    <a:lnTo>
                      <a:pt x="149" y="259"/>
                    </a:lnTo>
                    <a:lnTo>
                      <a:pt x="154" y="264"/>
                    </a:lnTo>
                    <a:lnTo>
                      <a:pt x="154" y="269"/>
                    </a:lnTo>
                    <a:lnTo>
                      <a:pt x="163" y="274"/>
                    </a:lnTo>
                    <a:lnTo>
                      <a:pt x="168" y="279"/>
                    </a:lnTo>
                    <a:lnTo>
                      <a:pt x="173" y="283"/>
                    </a:lnTo>
                    <a:lnTo>
                      <a:pt x="178" y="288"/>
                    </a:lnTo>
                    <a:lnTo>
                      <a:pt x="187" y="288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6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88"/>
                    </a:lnTo>
                    <a:lnTo>
                      <a:pt x="230" y="288"/>
                    </a:lnTo>
                    <a:lnTo>
                      <a:pt x="235" y="288"/>
                    </a:lnTo>
                    <a:lnTo>
                      <a:pt x="240" y="283"/>
                    </a:lnTo>
                    <a:lnTo>
                      <a:pt x="245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9" y="274"/>
                    </a:lnTo>
                    <a:lnTo>
                      <a:pt x="259" y="269"/>
                    </a:lnTo>
                    <a:lnTo>
                      <a:pt x="264" y="269"/>
                    </a:lnTo>
                    <a:lnTo>
                      <a:pt x="269" y="264"/>
                    </a:lnTo>
                    <a:lnTo>
                      <a:pt x="269" y="259"/>
                    </a:lnTo>
                    <a:lnTo>
                      <a:pt x="408" y="274"/>
                    </a:lnTo>
                    <a:lnTo>
                      <a:pt x="398" y="283"/>
                    </a:lnTo>
                    <a:lnTo>
                      <a:pt x="389" y="298"/>
                    </a:lnTo>
                    <a:lnTo>
                      <a:pt x="379" y="307"/>
                    </a:lnTo>
                    <a:lnTo>
                      <a:pt x="370" y="317"/>
                    </a:lnTo>
                    <a:lnTo>
                      <a:pt x="360" y="327"/>
                    </a:lnTo>
                    <a:lnTo>
                      <a:pt x="350" y="336"/>
                    </a:lnTo>
                    <a:lnTo>
                      <a:pt x="341" y="346"/>
                    </a:lnTo>
                    <a:lnTo>
                      <a:pt x="331" y="351"/>
                    </a:lnTo>
                    <a:lnTo>
                      <a:pt x="322" y="356"/>
                    </a:lnTo>
                    <a:lnTo>
                      <a:pt x="307" y="360"/>
                    </a:lnTo>
                    <a:lnTo>
                      <a:pt x="293" y="365"/>
                    </a:lnTo>
                    <a:lnTo>
                      <a:pt x="278" y="370"/>
                    </a:lnTo>
                    <a:lnTo>
                      <a:pt x="259" y="370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6" y="375"/>
                    </a:lnTo>
                    <a:lnTo>
                      <a:pt x="187" y="375"/>
                    </a:lnTo>
                    <a:lnTo>
                      <a:pt x="173" y="375"/>
                    </a:lnTo>
                    <a:lnTo>
                      <a:pt x="154" y="370"/>
                    </a:lnTo>
                    <a:lnTo>
                      <a:pt x="139" y="370"/>
                    </a:lnTo>
                    <a:lnTo>
                      <a:pt x="130" y="365"/>
                    </a:lnTo>
                    <a:lnTo>
                      <a:pt x="115" y="360"/>
                    </a:lnTo>
                    <a:lnTo>
                      <a:pt x="106" y="360"/>
                    </a:lnTo>
                    <a:lnTo>
                      <a:pt x="91" y="356"/>
                    </a:lnTo>
                    <a:lnTo>
                      <a:pt x="82" y="351"/>
                    </a:lnTo>
                    <a:lnTo>
                      <a:pt x="72" y="341"/>
                    </a:lnTo>
                    <a:lnTo>
                      <a:pt x="62" y="336"/>
                    </a:lnTo>
                    <a:lnTo>
                      <a:pt x="58" y="327"/>
                    </a:lnTo>
                    <a:lnTo>
                      <a:pt x="48" y="317"/>
                    </a:lnTo>
                    <a:lnTo>
                      <a:pt x="38" y="312"/>
                    </a:lnTo>
                    <a:lnTo>
                      <a:pt x="34" y="303"/>
                    </a:lnTo>
                    <a:lnTo>
                      <a:pt x="24" y="288"/>
                    </a:lnTo>
                    <a:lnTo>
                      <a:pt x="19" y="279"/>
                    </a:lnTo>
                    <a:lnTo>
                      <a:pt x="14" y="269"/>
                    </a:lnTo>
                    <a:lnTo>
                      <a:pt x="10" y="255"/>
                    </a:lnTo>
                    <a:lnTo>
                      <a:pt x="5" y="240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7"/>
                    </a:lnTo>
                    <a:lnTo>
                      <a:pt x="0" y="168"/>
                    </a:lnTo>
                    <a:lnTo>
                      <a:pt x="0" y="144"/>
                    </a:lnTo>
                    <a:lnTo>
                      <a:pt x="5" y="130"/>
                    </a:lnTo>
                    <a:lnTo>
                      <a:pt x="10" y="110"/>
                    </a:lnTo>
                    <a:lnTo>
                      <a:pt x="19" y="96"/>
                    </a:lnTo>
                    <a:lnTo>
                      <a:pt x="29" y="77"/>
                    </a:lnTo>
                    <a:lnTo>
                      <a:pt x="38" y="62"/>
                    </a:lnTo>
                    <a:lnTo>
                      <a:pt x="53" y="48"/>
                    </a:lnTo>
                    <a:lnTo>
                      <a:pt x="67" y="38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5" y="9"/>
                    </a:lnTo>
                    <a:lnTo>
                      <a:pt x="134" y="5"/>
                    </a:lnTo>
                    <a:lnTo>
                      <a:pt x="158" y="0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54" y="0"/>
                    </a:lnTo>
                    <a:lnTo>
                      <a:pt x="269" y="5"/>
                    </a:lnTo>
                    <a:lnTo>
                      <a:pt x="283" y="5"/>
                    </a:lnTo>
                    <a:lnTo>
                      <a:pt x="298" y="9"/>
                    </a:lnTo>
                    <a:lnTo>
                      <a:pt x="312" y="14"/>
                    </a:lnTo>
                    <a:lnTo>
                      <a:pt x="322" y="19"/>
                    </a:lnTo>
                    <a:lnTo>
                      <a:pt x="331" y="29"/>
                    </a:lnTo>
                    <a:lnTo>
                      <a:pt x="346" y="33"/>
                    </a:lnTo>
                    <a:lnTo>
                      <a:pt x="355" y="43"/>
                    </a:lnTo>
                    <a:lnTo>
                      <a:pt x="360" y="48"/>
                    </a:lnTo>
                    <a:lnTo>
                      <a:pt x="370" y="57"/>
                    </a:lnTo>
                    <a:lnTo>
                      <a:pt x="379" y="67"/>
                    </a:lnTo>
                    <a:lnTo>
                      <a:pt x="384" y="77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8" y="115"/>
                    </a:lnTo>
                    <a:lnTo>
                      <a:pt x="403" y="125"/>
                    </a:lnTo>
                    <a:lnTo>
                      <a:pt x="408" y="139"/>
                    </a:lnTo>
                    <a:lnTo>
                      <a:pt x="408" y="154"/>
                    </a:lnTo>
                    <a:lnTo>
                      <a:pt x="413" y="173"/>
                    </a:lnTo>
                    <a:lnTo>
                      <a:pt x="413" y="187"/>
                    </a:lnTo>
                    <a:lnTo>
                      <a:pt x="413" y="206"/>
                    </a:lnTo>
                    <a:lnTo>
                      <a:pt x="413" y="221"/>
                    </a:lnTo>
                    <a:close/>
                    <a:moveTo>
                      <a:pt x="274" y="154"/>
                    </a:moveTo>
                    <a:lnTo>
                      <a:pt x="274" y="144"/>
                    </a:lnTo>
                    <a:lnTo>
                      <a:pt x="269" y="134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5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4" y="96"/>
                    </a:lnTo>
                    <a:lnTo>
                      <a:pt x="250" y="91"/>
                    </a:lnTo>
                    <a:lnTo>
                      <a:pt x="245" y="91"/>
                    </a:lnTo>
                    <a:lnTo>
                      <a:pt x="240" y="86"/>
                    </a:lnTo>
                    <a:lnTo>
                      <a:pt x="230" y="81"/>
                    </a:lnTo>
                    <a:lnTo>
                      <a:pt x="226" y="81"/>
                    </a:lnTo>
                    <a:lnTo>
                      <a:pt x="221" y="81"/>
                    </a:lnTo>
                    <a:lnTo>
                      <a:pt x="211" y="81"/>
                    </a:lnTo>
                    <a:lnTo>
                      <a:pt x="206" y="81"/>
                    </a:lnTo>
                    <a:lnTo>
                      <a:pt x="197" y="81"/>
                    </a:lnTo>
                    <a:lnTo>
                      <a:pt x="192" y="81"/>
                    </a:lnTo>
                    <a:lnTo>
                      <a:pt x="182" y="81"/>
                    </a:lnTo>
                    <a:lnTo>
                      <a:pt x="178" y="86"/>
                    </a:lnTo>
                    <a:lnTo>
                      <a:pt x="173" y="91"/>
                    </a:lnTo>
                    <a:lnTo>
                      <a:pt x="163" y="96"/>
                    </a:lnTo>
                    <a:lnTo>
                      <a:pt x="158" y="101"/>
                    </a:lnTo>
                    <a:lnTo>
                      <a:pt x="154" y="106"/>
                    </a:lnTo>
                    <a:lnTo>
                      <a:pt x="154" y="110"/>
                    </a:lnTo>
                    <a:lnTo>
                      <a:pt x="149" y="115"/>
                    </a:lnTo>
                    <a:lnTo>
                      <a:pt x="144" y="120"/>
                    </a:lnTo>
                    <a:lnTo>
                      <a:pt x="144" y="125"/>
                    </a:lnTo>
                    <a:lnTo>
                      <a:pt x="144" y="134"/>
                    </a:lnTo>
                    <a:lnTo>
                      <a:pt x="139" y="139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274" y="15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1" name="Freeform 19"/>
              <xdr:cNvSpPr>
                <a:spLocks/>
              </xdr:cNvSpPr>
            </xdr:nvSpPr>
            <xdr:spPr bwMode="auto">
              <a:xfrm>
                <a:off x="4372" y="2426"/>
                <a:ext cx="278" cy="365"/>
              </a:xfrm>
              <a:custGeom>
                <a:avLst/>
                <a:gdLst/>
                <a:ahLst/>
                <a:cxnLst>
                  <a:cxn ang="0">
                    <a:pos x="0" y="5"/>
                  </a:cxn>
                  <a:cxn ang="0">
                    <a:pos x="125" y="5"/>
                  </a:cxn>
                  <a:cxn ang="0">
                    <a:pos x="125" y="67"/>
                  </a:cxn>
                  <a:cxn ang="0">
                    <a:pos x="130" y="57"/>
                  </a:cxn>
                  <a:cxn ang="0">
                    <a:pos x="134" y="48"/>
                  </a:cxn>
                  <a:cxn ang="0">
                    <a:pos x="139" y="38"/>
                  </a:cxn>
                  <a:cxn ang="0">
                    <a:pos x="144" y="33"/>
                  </a:cxn>
                  <a:cxn ang="0">
                    <a:pos x="149" y="29"/>
                  </a:cxn>
                  <a:cxn ang="0">
                    <a:pos x="154" y="19"/>
                  </a:cxn>
                  <a:cxn ang="0">
                    <a:pos x="158" y="14"/>
                  </a:cxn>
                  <a:cxn ang="0">
                    <a:pos x="163" y="14"/>
                  </a:cxn>
                  <a:cxn ang="0">
                    <a:pos x="168" y="9"/>
                  </a:cxn>
                  <a:cxn ang="0">
                    <a:pos x="178" y="5"/>
                  </a:cxn>
                  <a:cxn ang="0">
                    <a:pos x="182" y="5"/>
                  </a:cxn>
                  <a:cxn ang="0">
                    <a:pos x="187" y="0"/>
                  </a:cxn>
                  <a:cxn ang="0">
                    <a:pos x="192" y="0"/>
                  </a:cxn>
                  <a:cxn ang="0">
                    <a:pos x="201" y="0"/>
                  </a:cxn>
                  <a:cxn ang="0">
                    <a:pos x="206" y="0"/>
                  </a:cxn>
                  <a:cxn ang="0">
                    <a:pos x="216" y="0"/>
                  </a:cxn>
                  <a:cxn ang="0">
                    <a:pos x="221" y="0"/>
                  </a:cxn>
                  <a:cxn ang="0">
                    <a:pos x="230" y="0"/>
                  </a:cxn>
                  <a:cxn ang="0">
                    <a:pos x="235" y="0"/>
                  </a:cxn>
                  <a:cxn ang="0">
                    <a:pos x="245" y="5"/>
                  </a:cxn>
                  <a:cxn ang="0">
                    <a:pos x="254" y="5"/>
                  </a:cxn>
                  <a:cxn ang="0">
                    <a:pos x="264" y="9"/>
                  </a:cxn>
                  <a:cxn ang="0">
                    <a:pos x="273" y="14"/>
                  </a:cxn>
                  <a:cxn ang="0">
                    <a:pos x="278" y="19"/>
                  </a:cxn>
                  <a:cxn ang="0">
                    <a:pos x="240" y="115"/>
                  </a:cxn>
                  <a:cxn ang="0">
                    <a:pos x="230" y="110"/>
                  </a:cxn>
                  <a:cxn ang="0">
                    <a:pos x="225" y="110"/>
                  </a:cxn>
                  <a:cxn ang="0">
                    <a:pos x="221" y="110"/>
                  </a:cxn>
                  <a:cxn ang="0">
                    <a:pos x="216" y="106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1" y="106"/>
                  </a:cxn>
                  <a:cxn ang="0">
                    <a:pos x="201" y="106"/>
                  </a:cxn>
                  <a:cxn ang="0">
                    <a:pos x="192" y="106"/>
                  </a:cxn>
                  <a:cxn ang="0">
                    <a:pos x="187" y="106"/>
                  </a:cxn>
                  <a:cxn ang="0">
                    <a:pos x="182" y="110"/>
                  </a:cxn>
                  <a:cxn ang="0">
                    <a:pos x="178" y="110"/>
                  </a:cxn>
                  <a:cxn ang="0">
                    <a:pos x="168" y="115"/>
                  </a:cxn>
                  <a:cxn ang="0">
                    <a:pos x="168" y="115"/>
                  </a:cxn>
                  <a:cxn ang="0">
                    <a:pos x="163" y="120"/>
                  </a:cxn>
                  <a:cxn ang="0">
                    <a:pos x="158" y="130"/>
                  </a:cxn>
                  <a:cxn ang="0">
                    <a:pos x="154" y="134"/>
                  </a:cxn>
                  <a:cxn ang="0">
                    <a:pos x="149" y="149"/>
                  </a:cxn>
                  <a:cxn ang="0">
                    <a:pos x="144" y="158"/>
                  </a:cxn>
                  <a:cxn ang="0">
                    <a:pos x="139" y="173"/>
                  </a:cxn>
                  <a:cxn ang="0">
                    <a:pos x="139" y="187"/>
                  </a:cxn>
                  <a:cxn ang="0">
                    <a:pos x="139" y="206"/>
                  </a:cxn>
                  <a:cxn ang="0">
                    <a:pos x="134" y="226"/>
                  </a:cxn>
                  <a:cxn ang="0">
                    <a:pos x="134" y="245"/>
                  </a:cxn>
                  <a:cxn ang="0">
                    <a:pos x="134" y="365"/>
                  </a:cxn>
                  <a:cxn ang="0">
                    <a:pos x="0" y="365"/>
                  </a:cxn>
                  <a:cxn ang="0">
                    <a:pos x="0" y="5"/>
                  </a:cxn>
                </a:cxnLst>
                <a:rect l="0" t="0" r="r" b="b"/>
                <a:pathLst>
                  <a:path w="278" h="365">
                    <a:moveTo>
                      <a:pt x="0" y="5"/>
                    </a:moveTo>
                    <a:lnTo>
                      <a:pt x="125" y="5"/>
                    </a:lnTo>
                    <a:lnTo>
                      <a:pt x="125" y="67"/>
                    </a:lnTo>
                    <a:lnTo>
                      <a:pt x="130" y="57"/>
                    </a:lnTo>
                    <a:lnTo>
                      <a:pt x="134" y="48"/>
                    </a:lnTo>
                    <a:lnTo>
                      <a:pt x="139" y="38"/>
                    </a:lnTo>
                    <a:lnTo>
                      <a:pt x="144" y="33"/>
                    </a:lnTo>
                    <a:lnTo>
                      <a:pt x="149" y="29"/>
                    </a:lnTo>
                    <a:lnTo>
                      <a:pt x="154" y="19"/>
                    </a:lnTo>
                    <a:lnTo>
                      <a:pt x="158" y="14"/>
                    </a:lnTo>
                    <a:lnTo>
                      <a:pt x="163" y="14"/>
                    </a:lnTo>
                    <a:lnTo>
                      <a:pt x="168" y="9"/>
                    </a:lnTo>
                    <a:lnTo>
                      <a:pt x="178" y="5"/>
                    </a:lnTo>
                    <a:lnTo>
                      <a:pt x="182" y="5"/>
                    </a:lnTo>
                    <a:lnTo>
                      <a:pt x="187" y="0"/>
                    </a:lnTo>
                    <a:lnTo>
                      <a:pt x="192" y="0"/>
                    </a:lnTo>
                    <a:lnTo>
                      <a:pt x="201" y="0"/>
                    </a:lnTo>
                    <a:lnTo>
                      <a:pt x="206" y="0"/>
                    </a:lnTo>
                    <a:lnTo>
                      <a:pt x="216" y="0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35" y="0"/>
                    </a:lnTo>
                    <a:lnTo>
                      <a:pt x="245" y="5"/>
                    </a:lnTo>
                    <a:lnTo>
                      <a:pt x="254" y="5"/>
                    </a:lnTo>
                    <a:lnTo>
                      <a:pt x="264" y="9"/>
                    </a:lnTo>
                    <a:lnTo>
                      <a:pt x="273" y="14"/>
                    </a:lnTo>
                    <a:lnTo>
                      <a:pt x="278" y="19"/>
                    </a:lnTo>
                    <a:lnTo>
                      <a:pt x="240" y="115"/>
                    </a:lnTo>
                    <a:lnTo>
                      <a:pt x="230" y="110"/>
                    </a:lnTo>
                    <a:lnTo>
                      <a:pt x="225" y="110"/>
                    </a:lnTo>
                    <a:lnTo>
                      <a:pt x="221" y="110"/>
                    </a:lnTo>
                    <a:lnTo>
                      <a:pt x="216" y="106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201" y="106"/>
                    </a:lnTo>
                    <a:lnTo>
                      <a:pt x="192" y="106"/>
                    </a:lnTo>
                    <a:lnTo>
                      <a:pt x="187" y="106"/>
                    </a:lnTo>
                    <a:lnTo>
                      <a:pt x="182" y="110"/>
                    </a:lnTo>
                    <a:lnTo>
                      <a:pt x="178" y="110"/>
                    </a:lnTo>
                    <a:lnTo>
                      <a:pt x="168" y="115"/>
                    </a:lnTo>
                    <a:lnTo>
                      <a:pt x="168" y="115"/>
                    </a:lnTo>
                    <a:lnTo>
                      <a:pt x="163" y="120"/>
                    </a:lnTo>
                    <a:lnTo>
                      <a:pt x="158" y="130"/>
                    </a:lnTo>
                    <a:lnTo>
                      <a:pt x="154" y="134"/>
                    </a:lnTo>
                    <a:lnTo>
                      <a:pt x="149" y="149"/>
                    </a:lnTo>
                    <a:lnTo>
                      <a:pt x="144" y="158"/>
                    </a:lnTo>
                    <a:lnTo>
                      <a:pt x="139" y="173"/>
                    </a:lnTo>
                    <a:lnTo>
                      <a:pt x="139" y="187"/>
                    </a:lnTo>
                    <a:lnTo>
                      <a:pt x="139" y="206"/>
                    </a:lnTo>
                    <a:lnTo>
                      <a:pt x="134" y="226"/>
                    </a:lnTo>
                    <a:lnTo>
                      <a:pt x="134" y="245"/>
                    </a:lnTo>
                    <a:lnTo>
                      <a:pt x="134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2" name="Freeform 20"/>
              <xdr:cNvSpPr>
                <a:spLocks/>
              </xdr:cNvSpPr>
            </xdr:nvSpPr>
            <xdr:spPr bwMode="auto">
              <a:xfrm>
                <a:off x="4689" y="2296"/>
                <a:ext cx="268" cy="505"/>
              </a:xfrm>
              <a:custGeom>
                <a:avLst/>
                <a:gdLst/>
                <a:ahLst/>
                <a:cxnLst>
                  <a:cxn ang="0">
                    <a:pos x="187" y="135"/>
                  </a:cxn>
                  <a:cxn ang="0">
                    <a:pos x="264" y="236"/>
                  </a:cxn>
                  <a:cxn ang="0">
                    <a:pos x="187" y="365"/>
                  </a:cxn>
                  <a:cxn ang="0">
                    <a:pos x="187" y="375"/>
                  </a:cxn>
                  <a:cxn ang="0">
                    <a:pos x="187" y="385"/>
                  </a:cxn>
                  <a:cxn ang="0">
                    <a:pos x="187" y="389"/>
                  </a:cxn>
                  <a:cxn ang="0">
                    <a:pos x="192" y="394"/>
                  </a:cxn>
                  <a:cxn ang="0">
                    <a:pos x="196" y="399"/>
                  </a:cxn>
                  <a:cxn ang="0">
                    <a:pos x="201" y="404"/>
                  </a:cxn>
                  <a:cxn ang="0">
                    <a:pos x="206" y="404"/>
                  </a:cxn>
                  <a:cxn ang="0">
                    <a:pos x="216" y="409"/>
                  </a:cxn>
                  <a:cxn ang="0">
                    <a:pos x="225" y="404"/>
                  </a:cxn>
                  <a:cxn ang="0">
                    <a:pos x="235" y="404"/>
                  </a:cxn>
                  <a:cxn ang="0">
                    <a:pos x="244" y="404"/>
                  </a:cxn>
                  <a:cxn ang="0">
                    <a:pos x="259" y="399"/>
                  </a:cxn>
                  <a:cxn ang="0">
                    <a:pos x="254" y="495"/>
                  </a:cxn>
                  <a:cxn ang="0">
                    <a:pos x="230" y="500"/>
                  </a:cxn>
                  <a:cxn ang="0">
                    <a:pos x="206" y="505"/>
                  </a:cxn>
                  <a:cxn ang="0">
                    <a:pos x="182" y="505"/>
                  </a:cxn>
                  <a:cxn ang="0">
                    <a:pos x="158" y="505"/>
                  </a:cxn>
                  <a:cxn ang="0">
                    <a:pos x="139" y="500"/>
                  </a:cxn>
                  <a:cxn ang="0">
                    <a:pos x="120" y="500"/>
                  </a:cxn>
                  <a:cxn ang="0">
                    <a:pos x="105" y="495"/>
                  </a:cxn>
                  <a:cxn ang="0">
                    <a:pos x="91" y="486"/>
                  </a:cxn>
                  <a:cxn ang="0">
                    <a:pos x="81" y="481"/>
                  </a:cxn>
                  <a:cxn ang="0">
                    <a:pos x="72" y="471"/>
                  </a:cxn>
                  <a:cxn ang="0">
                    <a:pos x="62" y="457"/>
                  </a:cxn>
                  <a:cxn ang="0">
                    <a:pos x="57" y="442"/>
                  </a:cxn>
                  <a:cxn ang="0">
                    <a:pos x="52" y="428"/>
                  </a:cxn>
                  <a:cxn ang="0">
                    <a:pos x="52" y="404"/>
                  </a:cxn>
                  <a:cxn ang="0">
                    <a:pos x="48" y="380"/>
                  </a:cxn>
                  <a:cxn ang="0">
                    <a:pos x="48" y="236"/>
                  </a:cxn>
                  <a:cxn ang="0">
                    <a:pos x="0" y="135"/>
                  </a:cxn>
                  <a:cxn ang="0">
                    <a:pos x="48" y="72"/>
                  </a:cxn>
                </a:cxnLst>
                <a:rect l="0" t="0" r="r" b="b"/>
                <a:pathLst>
                  <a:path w="268" h="505">
                    <a:moveTo>
                      <a:pt x="187" y="0"/>
                    </a:moveTo>
                    <a:lnTo>
                      <a:pt x="187" y="135"/>
                    </a:lnTo>
                    <a:lnTo>
                      <a:pt x="264" y="135"/>
                    </a:lnTo>
                    <a:lnTo>
                      <a:pt x="264" y="236"/>
                    </a:lnTo>
                    <a:lnTo>
                      <a:pt x="187" y="236"/>
                    </a:lnTo>
                    <a:lnTo>
                      <a:pt x="187" y="365"/>
                    </a:lnTo>
                    <a:lnTo>
                      <a:pt x="187" y="370"/>
                    </a:lnTo>
                    <a:lnTo>
                      <a:pt x="187" y="375"/>
                    </a:lnTo>
                    <a:lnTo>
                      <a:pt x="187" y="380"/>
                    </a:lnTo>
                    <a:lnTo>
                      <a:pt x="187" y="385"/>
                    </a:lnTo>
                    <a:lnTo>
                      <a:pt x="187" y="389"/>
                    </a:lnTo>
                    <a:lnTo>
                      <a:pt x="187" y="389"/>
                    </a:lnTo>
                    <a:lnTo>
                      <a:pt x="192" y="394"/>
                    </a:lnTo>
                    <a:lnTo>
                      <a:pt x="192" y="394"/>
                    </a:lnTo>
                    <a:lnTo>
                      <a:pt x="192" y="399"/>
                    </a:lnTo>
                    <a:lnTo>
                      <a:pt x="196" y="399"/>
                    </a:lnTo>
                    <a:lnTo>
                      <a:pt x="196" y="404"/>
                    </a:lnTo>
                    <a:lnTo>
                      <a:pt x="201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20" y="409"/>
                    </a:lnTo>
                    <a:lnTo>
                      <a:pt x="225" y="404"/>
                    </a:lnTo>
                    <a:lnTo>
                      <a:pt x="230" y="404"/>
                    </a:lnTo>
                    <a:lnTo>
                      <a:pt x="235" y="404"/>
                    </a:lnTo>
                    <a:lnTo>
                      <a:pt x="240" y="404"/>
                    </a:lnTo>
                    <a:lnTo>
                      <a:pt x="244" y="404"/>
                    </a:lnTo>
                    <a:lnTo>
                      <a:pt x="249" y="399"/>
                    </a:lnTo>
                    <a:lnTo>
                      <a:pt x="259" y="399"/>
                    </a:lnTo>
                    <a:lnTo>
                      <a:pt x="268" y="495"/>
                    </a:lnTo>
                    <a:lnTo>
                      <a:pt x="254" y="495"/>
                    </a:lnTo>
                    <a:lnTo>
                      <a:pt x="244" y="500"/>
                    </a:lnTo>
                    <a:lnTo>
                      <a:pt x="230" y="500"/>
                    </a:lnTo>
                    <a:lnTo>
                      <a:pt x="220" y="500"/>
                    </a:lnTo>
                    <a:lnTo>
                      <a:pt x="206" y="505"/>
                    </a:lnTo>
                    <a:lnTo>
                      <a:pt x="196" y="505"/>
                    </a:lnTo>
                    <a:lnTo>
                      <a:pt x="182" y="505"/>
                    </a:lnTo>
                    <a:lnTo>
                      <a:pt x="172" y="505"/>
                    </a:lnTo>
                    <a:lnTo>
                      <a:pt x="158" y="505"/>
                    </a:lnTo>
                    <a:lnTo>
                      <a:pt x="148" y="505"/>
                    </a:lnTo>
                    <a:lnTo>
                      <a:pt x="139" y="500"/>
                    </a:lnTo>
                    <a:lnTo>
                      <a:pt x="129" y="500"/>
                    </a:lnTo>
                    <a:lnTo>
                      <a:pt x="120" y="500"/>
                    </a:lnTo>
                    <a:lnTo>
                      <a:pt x="110" y="495"/>
                    </a:lnTo>
                    <a:lnTo>
                      <a:pt x="105" y="495"/>
                    </a:lnTo>
                    <a:lnTo>
                      <a:pt x="96" y="490"/>
                    </a:lnTo>
                    <a:lnTo>
                      <a:pt x="91" y="486"/>
                    </a:lnTo>
                    <a:lnTo>
                      <a:pt x="86" y="486"/>
                    </a:lnTo>
                    <a:lnTo>
                      <a:pt x="81" y="481"/>
                    </a:lnTo>
                    <a:lnTo>
                      <a:pt x="76" y="476"/>
                    </a:lnTo>
                    <a:lnTo>
                      <a:pt x="72" y="471"/>
                    </a:lnTo>
                    <a:lnTo>
                      <a:pt x="67" y="462"/>
                    </a:lnTo>
                    <a:lnTo>
                      <a:pt x="62" y="457"/>
                    </a:lnTo>
                    <a:lnTo>
                      <a:pt x="62" y="452"/>
                    </a:lnTo>
                    <a:lnTo>
                      <a:pt x="57" y="442"/>
                    </a:lnTo>
                    <a:lnTo>
                      <a:pt x="57" y="437"/>
                    </a:lnTo>
                    <a:lnTo>
                      <a:pt x="52" y="428"/>
                    </a:lnTo>
                    <a:lnTo>
                      <a:pt x="52" y="413"/>
                    </a:lnTo>
                    <a:lnTo>
                      <a:pt x="52" y="404"/>
                    </a:lnTo>
                    <a:lnTo>
                      <a:pt x="48" y="389"/>
                    </a:lnTo>
                    <a:lnTo>
                      <a:pt x="48" y="380"/>
                    </a:lnTo>
                    <a:lnTo>
                      <a:pt x="48" y="365"/>
                    </a:lnTo>
                    <a:lnTo>
                      <a:pt x="48" y="236"/>
                    </a:lnTo>
                    <a:lnTo>
                      <a:pt x="0" y="236"/>
                    </a:lnTo>
                    <a:lnTo>
                      <a:pt x="0" y="135"/>
                    </a:lnTo>
                    <a:lnTo>
                      <a:pt x="48" y="135"/>
                    </a:lnTo>
                    <a:lnTo>
                      <a:pt x="48" y="72"/>
                    </a:lnTo>
                    <a:lnTo>
                      <a:pt x="187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3" name="Freeform 21"/>
              <xdr:cNvSpPr>
                <a:spLocks/>
              </xdr:cNvSpPr>
            </xdr:nvSpPr>
            <xdr:spPr bwMode="auto">
              <a:xfrm>
                <a:off x="4991" y="2426"/>
                <a:ext cx="384" cy="375"/>
              </a:xfrm>
              <a:custGeom>
                <a:avLst/>
                <a:gdLst/>
                <a:ahLst/>
                <a:cxnLst>
                  <a:cxn ang="0">
                    <a:pos x="144" y="264"/>
                  </a:cxn>
                  <a:cxn ang="0">
                    <a:pos x="154" y="283"/>
                  </a:cxn>
                  <a:cxn ang="0">
                    <a:pos x="168" y="293"/>
                  </a:cxn>
                  <a:cxn ang="0">
                    <a:pos x="192" y="298"/>
                  </a:cxn>
                  <a:cxn ang="0">
                    <a:pos x="216" y="298"/>
                  </a:cxn>
                  <a:cxn ang="0">
                    <a:pos x="235" y="293"/>
                  </a:cxn>
                  <a:cxn ang="0">
                    <a:pos x="250" y="283"/>
                  </a:cxn>
                  <a:cxn ang="0">
                    <a:pos x="254" y="269"/>
                  </a:cxn>
                  <a:cxn ang="0">
                    <a:pos x="254" y="259"/>
                  </a:cxn>
                  <a:cxn ang="0">
                    <a:pos x="250" y="245"/>
                  </a:cxn>
                  <a:cxn ang="0">
                    <a:pos x="235" y="240"/>
                  </a:cxn>
                  <a:cxn ang="0">
                    <a:pos x="202" y="231"/>
                  </a:cxn>
                  <a:cxn ang="0">
                    <a:pos x="149" y="221"/>
                  </a:cxn>
                  <a:cxn ang="0">
                    <a:pos x="101" y="211"/>
                  </a:cxn>
                  <a:cxn ang="0">
                    <a:pos x="67" y="197"/>
                  </a:cxn>
                  <a:cxn ang="0">
                    <a:pos x="48" y="182"/>
                  </a:cxn>
                  <a:cxn ang="0">
                    <a:pos x="29" y="154"/>
                  </a:cxn>
                  <a:cxn ang="0">
                    <a:pos x="19" y="125"/>
                  </a:cxn>
                  <a:cxn ang="0">
                    <a:pos x="19" y="91"/>
                  </a:cxn>
                  <a:cxn ang="0">
                    <a:pos x="29" y="62"/>
                  </a:cxn>
                  <a:cxn ang="0">
                    <a:pos x="48" y="38"/>
                  </a:cxn>
                  <a:cxn ang="0">
                    <a:pos x="77" y="19"/>
                  </a:cxn>
                  <a:cxn ang="0">
                    <a:pos x="115" y="5"/>
                  </a:cxn>
                  <a:cxn ang="0">
                    <a:pos x="163" y="0"/>
                  </a:cxn>
                  <a:cxn ang="0">
                    <a:pos x="221" y="0"/>
                  </a:cxn>
                  <a:cxn ang="0">
                    <a:pos x="269" y="5"/>
                  </a:cxn>
                  <a:cxn ang="0">
                    <a:pos x="302" y="14"/>
                  </a:cxn>
                  <a:cxn ang="0">
                    <a:pos x="326" y="29"/>
                  </a:cxn>
                  <a:cxn ang="0">
                    <a:pos x="345" y="48"/>
                  </a:cxn>
                  <a:cxn ang="0">
                    <a:pos x="365" y="77"/>
                  </a:cxn>
                  <a:cxn ang="0">
                    <a:pos x="240" y="101"/>
                  </a:cxn>
                  <a:cxn ang="0">
                    <a:pos x="230" y="91"/>
                  </a:cxn>
                  <a:cxn ang="0">
                    <a:pos x="221" y="77"/>
                  </a:cxn>
                  <a:cxn ang="0">
                    <a:pos x="202" y="72"/>
                  </a:cxn>
                  <a:cxn ang="0">
                    <a:pos x="178" y="72"/>
                  </a:cxn>
                  <a:cxn ang="0">
                    <a:pos x="158" y="72"/>
                  </a:cxn>
                  <a:cxn ang="0">
                    <a:pos x="149" y="81"/>
                  </a:cxn>
                  <a:cxn ang="0">
                    <a:pos x="139" y="91"/>
                  </a:cxn>
                  <a:cxn ang="0">
                    <a:pos x="139" y="101"/>
                  </a:cxn>
                  <a:cxn ang="0">
                    <a:pos x="144" y="115"/>
                  </a:cxn>
                  <a:cxn ang="0">
                    <a:pos x="158" y="120"/>
                  </a:cxn>
                  <a:cxn ang="0">
                    <a:pos x="182" y="125"/>
                  </a:cxn>
                  <a:cxn ang="0">
                    <a:pos x="230" y="134"/>
                  </a:cxn>
                  <a:cxn ang="0">
                    <a:pos x="283" y="144"/>
                  </a:cxn>
                  <a:cxn ang="0">
                    <a:pos x="321" y="158"/>
                  </a:cxn>
                  <a:cxn ang="0">
                    <a:pos x="350" y="173"/>
                  </a:cxn>
                  <a:cxn ang="0">
                    <a:pos x="369" y="197"/>
                  </a:cxn>
                  <a:cxn ang="0">
                    <a:pos x="379" y="226"/>
                  </a:cxn>
                  <a:cxn ang="0">
                    <a:pos x="384" y="259"/>
                  </a:cxn>
                  <a:cxn ang="0">
                    <a:pos x="374" y="288"/>
                  </a:cxn>
                  <a:cxn ang="0">
                    <a:pos x="360" y="317"/>
                  </a:cxn>
                  <a:cxn ang="0">
                    <a:pos x="331" y="341"/>
                  </a:cxn>
                  <a:cxn ang="0">
                    <a:pos x="293" y="360"/>
                  </a:cxn>
                  <a:cxn ang="0">
                    <a:pos x="245" y="370"/>
                  </a:cxn>
                  <a:cxn ang="0">
                    <a:pos x="173" y="375"/>
                  </a:cxn>
                  <a:cxn ang="0">
                    <a:pos x="96" y="365"/>
                  </a:cxn>
                  <a:cxn ang="0">
                    <a:pos x="43" y="341"/>
                  </a:cxn>
                  <a:cxn ang="0">
                    <a:pos x="14" y="303"/>
                  </a:cxn>
                </a:cxnLst>
                <a:rect l="0" t="0" r="r" b="b"/>
                <a:pathLst>
                  <a:path w="384" h="375">
                    <a:moveTo>
                      <a:pt x="0" y="264"/>
                    </a:moveTo>
                    <a:lnTo>
                      <a:pt x="139" y="255"/>
                    </a:lnTo>
                    <a:lnTo>
                      <a:pt x="139" y="259"/>
                    </a:lnTo>
                    <a:lnTo>
                      <a:pt x="144" y="264"/>
                    </a:lnTo>
                    <a:lnTo>
                      <a:pt x="144" y="269"/>
                    </a:lnTo>
                    <a:lnTo>
                      <a:pt x="149" y="274"/>
                    </a:lnTo>
                    <a:lnTo>
                      <a:pt x="154" y="279"/>
                    </a:lnTo>
                    <a:lnTo>
                      <a:pt x="154" y="283"/>
                    </a:lnTo>
                    <a:lnTo>
                      <a:pt x="158" y="283"/>
                    </a:lnTo>
                    <a:lnTo>
                      <a:pt x="163" y="288"/>
                    </a:lnTo>
                    <a:lnTo>
                      <a:pt x="168" y="293"/>
                    </a:lnTo>
                    <a:lnTo>
                      <a:pt x="168" y="293"/>
                    </a:lnTo>
                    <a:lnTo>
                      <a:pt x="173" y="293"/>
                    </a:lnTo>
                    <a:lnTo>
                      <a:pt x="178" y="298"/>
                    </a:lnTo>
                    <a:lnTo>
                      <a:pt x="182" y="298"/>
                    </a:lnTo>
                    <a:lnTo>
                      <a:pt x="192" y="298"/>
                    </a:lnTo>
                    <a:lnTo>
                      <a:pt x="197" y="298"/>
                    </a:lnTo>
                    <a:lnTo>
                      <a:pt x="202" y="298"/>
                    </a:lnTo>
                    <a:lnTo>
                      <a:pt x="211" y="298"/>
                    </a:lnTo>
                    <a:lnTo>
                      <a:pt x="216" y="298"/>
                    </a:lnTo>
                    <a:lnTo>
                      <a:pt x="221" y="298"/>
                    </a:lnTo>
                    <a:lnTo>
                      <a:pt x="226" y="298"/>
                    </a:lnTo>
                    <a:lnTo>
                      <a:pt x="230" y="293"/>
                    </a:lnTo>
                    <a:lnTo>
                      <a:pt x="235" y="293"/>
                    </a:lnTo>
                    <a:lnTo>
                      <a:pt x="240" y="288"/>
                    </a:lnTo>
                    <a:lnTo>
                      <a:pt x="245" y="288"/>
                    </a:lnTo>
                    <a:lnTo>
                      <a:pt x="250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4" y="274"/>
                    </a:lnTo>
                    <a:lnTo>
                      <a:pt x="254" y="269"/>
                    </a:lnTo>
                    <a:lnTo>
                      <a:pt x="254" y="269"/>
                    </a:lnTo>
                    <a:lnTo>
                      <a:pt x="259" y="264"/>
                    </a:lnTo>
                    <a:lnTo>
                      <a:pt x="254" y="259"/>
                    </a:lnTo>
                    <a:lnTo>
                      <a:pt x="254" y="259"/>
                    </a:lnTo>
                    <a:lnTo>
                      <a:pt x="254" y="255"/>
                    </a:lnTo>
                    <a:lnTo>
                      <a:pt x="254" y="250"/>
                    </a:lnTo>
                    <a:lnTo>
                      <a:pt x="250" y="250"/>
                    </a:lnTo>
                    <a:lnTo>
                      <a:pt x="250" y="245"/>
                    </a:lnTo>
                    <a:lnTo>
                      <a:pt x="245" y="245"/>
                    </a:lnTo>
                    <a:lnTo>
                      <a:pt x="240" y="240"/>
                    </a:lnTo>
                    <a:lnTo>
                      <a:pt x="240" y="240"/>
                    </a:lnTo>
                    <a:lnTo>
                      <a:pt x="235" y="240"/>
                    </a:lnTo>
                    <a:lnTo>
                      <a:pt x="226" y="235"/>
                    </a:lnTo>
                    <a:lnTo>
                      <a:pt x="221" y="235"/>
                    </a:lnTo>
                    <a:lnTo>
                      <a:pt x="211" y="235"/>
                    </a:lnTo>
                    <a:lnTo>
                      <a:pt x="202" y="231"/>
                    </a:lnTo>
                    <a:lnTo>
                      <a:pt x="192" y="231"/>
                    </a:lnTo>
                    <a:lnTo>
                      <a:pt x="182" y="226"/>
                    </a:lnTo>
                    <a:lnTo>
                      <a:pt x="163" y="226"/>
                    </a:lnTo>
                    <a:lnTo>
                      <a:pt x="149" y="221"/>
                    </a:lnTo>
                    <a:lnTo>
                      <a:pt x="134" y="216"/>
                    </a:lnTo>
                    <a:lnTo>
                      <a:pt x="120" y="216"/>
                    </a:lnTo>
                    <a:lnTo>
                      <a:pt x="110" y="211"/>
                    </a:lnTo>
                    <a:lnTo>
                      <a:pt x="101" y="211"/>
                    </a:lnTo>
                    <a:lnTo>
                      <a:pt x="91" y="206"/>
                    </a:lnTo>
                    <a:lnTo>
                      <a:pt x="82" y="206"/>
                    </a:lnTo>
                    <a:lnTo>
                      <a:pt x="77" y="202"/>
                    </a:lnTo>
                    <a:lnTo>
                      <a:pt x="67" y="197"/>
                    </a:lnTo>
                    <a:lnTo>
                      <a:pt x="62" y="192"/>
                    </a:lnTo>
                    <a:lnTo>
                      <a:pt x="58" y="192"/>
                    </a:lnTo>
                    <a:lnTo>
                      <a:pt x="53" y="187"/>
                    </a:lnTo>
                    <a:lnTo>
                      <a:pt x="48" y="182"/>
                    </a:lnTo>
                    <a:lnTo>
                      <a:pt x="38" y="173"/>
                    </a:lnTo>
                    <a:lnTo>
                      <a:pt x="34" y="168"/>
                    </a:lnTo>
                    <a:lnTo>
                      <a:pt x="34" y="163"/>
                    </a:lnTo>
                    <a:lnTo>
                      <a:pt x="29" y="154"/>
                    </a:lnTo>
                    <a:lnTo>
                      <a:pt x="24" y="149"/>
                    </a:lnTo>
                    <a:lnTo>
                      <a:pt x="19" y="139"/>
                    </a:lnTo>
                    <a:lnTo>
                      <a:pt x="19" y="134"/>
                    </a:lnTo>
                    <a:lnTo>
                      <a:pt x="19" y="125"/>
                    </a:lnTo>
                    <a:lnTo>
                      <a:pt x="19" y="120"/>
                    </a:lnTo>
                    <a:lnTo>
                      <a:pt x="14" y="110"/>
                    </a:lnTo>
                    <a:lnTo>
                      <a:pt x="19" y="101"/>
                    </a:lnTo>
                    <a:lnTo>
                      <a:pt x="19" y="91"/>
                    </a:lnTo>
                    <a:lnTo>
                      <a:pt x="19" y="86"/>
                    </a:lnTo>
                    <a:lnTo>
                      <a:pt x="24" y="77"/>
                    </a:lnTo>
                    <a:lnTo>
                      <a:pt x="24" y="72"/>
                    </a:lnTo>
                    <a:lnTo>
                      <a:pt x="29" y="62"/>
                    </a:lnTo>
                    <a:lnTo>
                      <a:pt x="34" y="57"/>
                    </a:lnTo>
                    <a:lnTo>
                      <a:pt x="38" y="48"/>
                    </a:lnTo>
                    <a:lnTo>
                      <a:pt x="43" y="43"/>
                    </a:lnTo>
                    <a:lnTo>
                      <a:pt x="48" y="38"/>
                    </a:lnTo>
                    <a:lnTo>
                      <a:pt x="53" y="33"/>
                    </a:lnTo>
                    <a:lnTo>
                      <a:pt x="62" y="29"/>
                    </a:lnTo>
                    <a:lnTo>
                      <a:pt x="67" y="24"/>
                    </a:lnTo>
                    <a:lnTo>
                      <a:pt x="77" y="19"/>
                    </a:lnTo>
                    <a:lnTo>
                      <a:pt x="86" y="14"/>
                    </a:lnTo>
                    <a:lnTo>
                      <a:pt x="96" y="9"/>
                    </a:lnTo>
                    <a:lnTo>
                      <a:pt x="106" y="9"/>
                    </a:lnTo>
                    <a:lnTo>
                      <a:pt x="115" y="5"/>
                    </a:lnTo>
                    <a:lnTo>
                      <a:pt x="125" y="5"/>
                    </a:lnTo>
                    <a:lnTo>
                      <a:pt x="134" y="0"/>
                    </a:lnTo>
                    <a:lnTo>
                      <a:pt x="149" y="0"/>
                    </a:lnTo>
                    <a:lnTo>
                      <a:pt x="163" y="0"/>
                    </a:lnTo>
                    <a:lnTo>
                      <a:pt x="178" y="0"/>
                    </a:lnTo>
                    <a:lnTo>
                      <a:pt x="192" y="0"/>
                    </a:lnTo>
                    <a:lnTo>
                      <a:pt x="206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45" y="0"/>
                    </a:lnTo>
                    <a:lnTo>
                      <a:pt x="259" y="0"/>
                    </a:lnTo>
                    <a:lnTo>
                      <a:pt x="269" y="5"/>
                    </a:lnTo>
                    <a:lnTo>
                      <a:pt x="278" y="5"/>
                    </a:lnTo>
                    <a:lnTo>
                      <a:pt x="288" y="9"/>
                    </a:lnTo>
                    <a:lnTo>
                      <a:pt x="293" y="9"/>
                    </a:lnTo>
                    <a:lnTo>
                      <a:pt x="302" y="14"/>
                    </a:lnTo>
                    <a:lnTo>
                      <a:pt x="307" y="14"/>
                    </a:lnTo>
                    <a:lnTo>
                      <a:pt x="312" y="19"/>
                    </a:lnTo>
                    <a:lnTo>
                      <a:pt x="321" y="24"/>
                    </a:lnTo>
                    <a:lnTo>
                      <a:pt x="326" y="29"/>
                    </a:lnTo>
                    <a:lnTo>
                      <a:pt x="331" y="33"/>
                    </a:lnTo>
                    <a:lnTo>
                      <a:pt x="336" y="38"/>
                    </a:lnTo>
                    <a:lnTo>
                      <a:pt x="341" y="43"/>
                    </a:lnTo>
                    <a:lnTo>
                      <a:pt x="345" y="48"/>
                    </a:lnTo>
                    <a:lnTo>
                      <a:pt x="350" y="57"/>
                    </a:lnTo>
                    <a:lnTo>
                      <a:pt x="355" y="62"/>
                    </a:lnTo>
                    <a:lnTo>
                      <a:pt x="360" y="72"/>
                    </a:lnTo>
                    <a:lnTo>
                      <a:pt x="365" y="77"/>
                    </a:lnTo>
                    <a:lnTo>
                      <a:pt x="369" y="86"/>
                    </a:lnTo>
                    <a:lnTo>
                      <a:pt x="369" y="96"/>
                    </a:lnTo>
                    <a:lnTo>
                      <a:pt x="240" y="106"/>
                    </a:lnTo>
                    <a:lnTo>
                      <a:pt x="240" y="101"/>
                    </a:lnTo>
                    <a:lnTo>
                      <a:pt x="235" y="101"/>
                    </a:lnTo>
                    <a:lnTo>
                      <a:pt x="235" y="96"/>
                    </a:lnTo>
                    <a:lnTo>
                      <a:pt x="235" y="91"/>
                    </a:lnTo>
                    <a:lnTo>
                      <a:pt x="230" y="91"/>
                    </a:lnTo>
                    <a:lnTo>
                      <a:pt x="230" y="86"/>
                    </a:lnTo>
                    <a:lnTo>
                      <a:pt x="226" y="81"/>
                    </a:lnTo>
                    <a:lnTo>
                      <a:pt x="226" y="81"/>
                    </a:lnTo>
                    <a:lnTo>
                      <a:pt x="221" y="77"/>
                    </a:lnTo>
                    <a:lnTo>
                      <a:pt x="216" y="77"/>
                    </a:lnTo>
                    <a:lnTo>
                      <a:pt x="211" y="77"/>
                    </a:lnTo>
                    <a:lnTo>
                      <a:pt x="206" y="72"/>
                    </a:lnTo>
                    <a:lnTo>
                      <a:pt x="202" y="72"/>
                    </a:lnTo>
                    <a:lnTo>
                      <a:pt x="197" y="72"/>
                    </a:lnTo>
                    <a:lnTo>
                      <a:pt x="192" y="72"/>
                    </a:lnTo>
                    <a:lnTo>
                      <a:pt x="182" y="72"/>
                    </a:lnTo>
                    <a:lnTo>
                      <a:pt x="178" y="72"/>
                    </a:lnTo>
                    <a:lnTo>
                      <a:pt x="173" y="72"/>
                    </a:lnTo>
                    <a:lnTo>
                      <a:pt x="168" y="72"/>
                    </a:lnTo>
                    <a:lnTo>
                      <a:pt x="163" y="72"/>
                    </a:lnTo>
                    <a:lnTo>
                      <a:pt x="158" y="72"/>
                    </a:lnTo>
                    <a:lnTo>
                      <a:pt x="158" y="77"/>
                    </a:lnTo>
                    <a:lnTo>
                      <a:pt x="154" y="77"/>
                    </a:lnTo>
                    <a:lnTo>
                      <a:pt x="149" y="77"/>
                    </a:lnTo>
                    <a:lnTo>
                      <a:pt x="149" y="81"/>
                    </a:lnTo>
                    <a:lnTo>
                      <a:pt x="144" y="81"/>
                    </a:lnTo>
                    <a:lnTo>
                      <a:pt x="144" y="86"/>
                    </a:lnTo>
                    <a:lnTo>
                      <a:pt x="144" y="86"/>
                    </a:lnTo>
                    <a:lnTo>
                      <a:pt x="139" y="91"/>
                    </a:lnTo>
                    <a:lnTo>
                      <a:pt x="139" y="91"/>
                    </a:lnTo>
                    <a:lnTo>
                      <a:pt x="139" y="96"/>
                    </a:lnTo>
                    <a:lnTo>
                      <a:pt x="139" y="101"/>
                    </a:lnTo>
                    <a:lnTo>
                      <a:pt x="139" y="101"/>
                    </a:lnTo>
                    <a:lnTo>
                      <a:pt x="139" y="106"/>
                    </a:lnTo>
                    <a:lnTo>
                      <a:pt x="139" y="110"/>
                    </a:lnTo>
                    <a:lnTo>
                      <a:pt x="144" y="110"/>
                    </a:lnTo>
                    <a:lnTo>
                      <a:pt x="144" y="115"/>
                    </a:lnTo>
                    <a:lnTo>
                      <a:pt x="149" y="115"/>
                    </a:lnTo>
                    <a:lnTo>
                      <a:pt x="149" y="115"/>
                    </a:lnTo>
                    <a:lnTo>
                      <a:pt x="154" y="120"/>
                    </a:lnTo>
                    <a:lnTo>
                      <a:pt x="158" y="120"/>
                    </a:lnTo>
                    <a:lnTo>
                      <a:pt x="163" y="125"/>
                    </a:lnTo>
                    <a:lnTo>
                      <a:pt x="168" y="125"/>
                    </a:lnTo>
                    <a:lnTo>
                      <a:pt x="173" y="125"/>
                    </a:lnTo>
                    <a:lnTo>
                      <a:pt x="182" y="125"/>
                    </a:lnTo>
                    <a:lnTo>
                      <a:pt x="192" y="130"/>
                    </a:lnTo>
                    <a:lnTo>
                      <a:pt x="202" y="130"/>
                    </a:lnTo>
                    <a:lnTo>
                      <a:pt x="211" y="130"/>
                    </a:lnTo>
                    <a:lnTo>
                      <a:pt x="230" y="134"/>
                    </a:lnTo>
                    <a:lnTo>
                      <a:pt x="245" y="134"/>
                    </a:lnTo>
                    <a:lnTo>
                      <a:pt x="259" y="139"/>
                    </a:lnTo>
                    <a:lnTo>
                      <a:pt x="273" y="139"/>
                    </a:lnTo>
                    <a:lnTo>
                      <a:pt x="283" y="144"/>
                    </a:lnTo>
                    <a:lnTo>
                      <a:pt x="293" y="149"/>
                    </a:lnTo>
                    <a:lnTo>
                      <a:pt x="307" y="149"/>
                    </a:lnTo>
                    <a:lnTo>
                      <a:pt x="312" y="154"/>
                    </a:lnTo>
                    <a:lnTo>
                      <a:pt x="321" y="158"/>
                    </a:lnTo>
                    <a:lnTo>
                      <a:pt x="331" y="158"/>
                    </a:lnTo>
                    <a:lnTo>
                      <a:pt x="336" y="163"/>
                    </a:lnTo>
                    <a:lnTo>
                      <a:pt x="345" y="168"/>
                    </a:lnTo>
                    <a:lnTo>
                      <a:pt x="350" y="173"/>
                    </a:lnTo>
                    <a:lnTo>
                      <a:pt x="355" y="182"/>
                    </a:lnTo>
                    <a:lnTo>
                      <a:pt x="360" y="187"/>
                    </a:lnTo>
                    <a:lnTo>
                      <a:pt x="365" y="192"/>
                    </a:lnTo>
                    <a:lnTo>
                      <a:pt x="369" y="197"/>
                    </a:lnTo>
                    <a:lnTo>
                      <a:pt x="374" y="206"/>
                    </a:lnTo>
                    <a:lnTo>
                      <a:pt x="374" y="211"/>
                    </a:lnTo>
                    <a:lnTo>
                      <a:pt x="379" y="221"/>
                    </a:lnTo>
                    <a:lnTo>
                      <a:pt x="379" y="226"/>
                    </a:lnTo>
                    <a:lnTo>
                      <a:pt x="384" y="235"/>
                    </a:lnTo>
                    <a:lnTo>
                      <a:pt x="384" y="240"/>
                    </a:lnTo>
                    <a:lnTo>
                      <a:pt x="384" y="250"/>
                    </a:lnTo>
                    <a:lnTo>
                      <a:pt x="384" y="259"/>
                    </a:lnTo>
                    <a:lnTo>
                      <a:pt x="384" y="264"/>
                    </a:lnTo>
                    <a:lnTo>
                      <a:pt x="379" y="274"/>
                    </a:lnTo>
                    <a:lnTo>
                      <a:pt x="379" y="279"/>
                    </a:lnTo>
                    <a:lnTo>
                      <a:pt x="374" y="288"/>
                    </a:lnTo>
                    <a:lnTo>
                      <a:pt x="374" y="293"/>
                    </a:lnTo>
                    <a:lnTo>
                      <a:pt x="369" y="303"/>
                    </a:lnTo>
                    <a:lnTo>
                      <a:pt x="365" y="312"/>
                    </a:lnTo>
                    <a:lnTo>
                      <a:pt x="360" y="317"/>
                    </a:lnTo>
                    <a:lnTo>
                      <a:pt x="355" y="322"/>
                    </a:lnTo>
                    <a:lnTo>
                      <a:pt x="345" y="332"/>
                    </a:lnTo>
                    <a:lnTo>
                      <a:pt x="341" y="336"/>
                    </a:lnTo>
                    <a:lnTo>
                      <a:pt x="331" y="341"/>
                    </a:lnTo>
                    <a:lnTo>
                      <a:pt x="321" y="346"/>
                    </a:lnTo>
                    <a:lnTo>
                      <a:pt x="317" y="351"/>
                    </a:lnTo>
                    <a:lnTo>
                      <a:pt x="307" y="356"/>
                    </a:lnTo>
                    <a:lnTo>
                      <a:pt x="293" y="360"/>
                    </a:lnTo>
                    <a:lnTo>
                      <a:pt x="283" y="365"/>
                    </a:lnTo>
                    <a:lnTo>
                      <a:pt x="269" y="370"/>
                    </a:lnTo>
                    <a:lnTo>
                      <a:pt x="259" y="370"/>
                    </a:lnTo>
                    <a:lnTo>
                      <a:pt x="245" y="370"/>
                    </a:lnTo>
                    <a:lnTo>
                      <a:pt x="230" y="375"/>
                    </a:lnTo>
                    <a:lnTo>
                      <a:pt x="211" y="375"/>
                    </a:lnTo>
                    <a:lnTo>
                      <a:pt x="197" y="375"/>
                    </a:lnTo>
                    <a:lnTo>
                      <a:pt x="173" y="375"/>
                    </a:lnTo>
                    <a:lnTo>
                      <a:pt x="149" y="375"/>
                    </a:lnTo>
                    <a:lnTo>
                      <a:pt x="130" y="370"/>
                    </a:lnTo>
                    <a:lnTo>
                      <a:pt x="110" y="365"/>
                    </a:lnTo>
                    <a:lnTo>
                      <a:pt x="96" y="365"/>
                    </a:lnTo>
                    <a:lnTo>
                      <a:pt x="82" y="360"/>
                    </a:lnTo>
                    <a:lnTo>
                      <a:pt x="67" y="351"/>
                    </a:lnTo>
                    <a:lnTo>
                      <a:pt x="53" y="346"/>
                    </a:lnTo>
                    <a:lnTo>
                      <a:pt x="43" y="341"/>
                    </a:lnTo>
                    <a:lnTo>
                      <a:pt x="38" y="332"/>
                    </a:lnTo>
                    <a:lnTo>
                      <a:pt x="29" y="322"/>
                    </a:lnTo>
                    <a:lnTo>
                      <a:pt x="19" y="312"/>
                    </a:lnTo>
                    <a:lnTo>
                      <a:pt x="14" y="303"/>
                    </a:lnTo>
                    <a:lnTo>
                      <a:pt x="10" y="293"/>
                    </a:lnTo>
                    <a:lnTo>
                      <a:pt x="5" y="279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4" name="Freeform 22"/>
              <xdr:cNvSpPr>
                <a:spLocks/>
              </xdr:cNvSpPr>
            </xdr:nvSpPr>
            <xdr:spPr bwMode="auto">
              <a:xfrm>
                <a:off x="5898" y="2426"/>
                <a:ext cx="379" cy="365"/>
              </a:xfrm>
              <a:custGeom>
                <a:avLst/>
                <a:gdLst/>
                <a:ahLst/>
                <a:cxnLst>
                  <a:cxn ang="0">
                    <a:pos x="129" y="5"/>
                  </a:cxn>
                  <a:cxn ang="0">
                    <a:pos x="139" y="57"/>
                  </a:cxn>
                  <a:cxn ang="0">
                    <a:pos x="153" y="38"/>
                  </a:cxn>
                  <a:cxn ang="0">
                    <a:pos x="168" y="29"/>
                  </a:cxn>
                  <a:cxn ang="0">
                    <a:pos x="182" y="19"/>
                  </a:cxn>
                  <a:cxn ang="0">
                    <a:pos x="197" y="9"/>
                  </a:cxn>
                  <a:cxn ang="0">
                    <a:pos x="211" y="5"/>
                  </a:cxn>
                  <a:cxn ang="0">
                    <a:pos x="230" y="0"/>
                  </a:cxn>
                  <a:cxn ang="0">
                    <a:pos x="249" y="0"/>
                  </a:cxn>
                  <a:cxn ang="0">
                    <a:pos x="273" y="0"/>
                  </a:cxn>
                  <a:cxn ang="0">
                    <a:pos x="297" y="5"/>
                  </a:cxn>
                  <a:cxn ang="0">
                    <a:pos x="321" y="9"/>
                  </a:cxn>
                  <a:cxn ang="0">
                    <a:pos x="341" y="24"/>
                  </a:cxn>
                  <a:cxn ang="0">
                    <a:pos x="355" y="43"/>
                  </a:cxn>
                  <a:cxn ang="0">
                    <a:pos x="369" y="62"/>
                  </a:cxn>
                  <a:cxn ang="0">
                    <a:pos x="379" y="91"/>
                  </a:cxn>
                  <a:cxn ang="0">
                    <a:pos x="379" y="120"/>
                  </a:cxn>
                  <a:cxn ang="0">
                    <a:pos x="379" y="365"/>
                  </a:cxn>
                  <a:cxn ang="0">
                    <a:pos x="245" y="168"/>
                  </a:cxn>
                  <a:cxn ang="0">
                    <a:pos x="245" y="154"/>
                  </a:cxn>
                  <a:cxn ang="0">
                    <a:pos x="240" y="139"/>
                  </a:cxn>
                  <a:cxn ang="0">
                    <a:pos x="235" y="130"/>
                  </a:cxn>
                  <a:cxn ang="0">
                    <a:pos x="230" y="120"/>
                  </a:cxn>
                  <a:cxn ang="0">
                    <a:pos x="225" y="115"/>
                  </a:cxn>
                  <a:cxn ang="0">
                    <a:pos x="216" y="110"/>
                  </a:cxn>
                  <a:cxn ang="0">
                    <a:pos x="206" y="106"/>
                  </a:cxn>
                  <a:cxn ang="0">
                    <a:pos x="197" y="106"/>
                  </a:cxn>
                  <a:cxn ang="0">
                    <a:pos x="182" y="106"/>
                  </a:cxn>
                  <a:cxn ang="0">
                    <a:pos x="173" y="110"/>
                  </a:cxn>
                  <a:cxn ang="0">
                    <a:pos x="163" y="115"/>
                  </a:cxn>
                  <a:cxn ang="0">
                    <a:pos x="153" y="125"/>
                  </a:cxn>
                  <a:cxn ang="0">
                    <a:pos x="149" y="134"/>
                  </a:cxn>
                  <a:cxn ang="0">
                    <a:pos x="144" y="154"/>
                  </a:cxn>
                  <a:cxn ang="0">
                    <a:pos x="139" y="168"/>
                  </a:cxn>
                  <a:cxn ang="0">
                    <a:pos x="139" y="192"/>
                  </a:cxn>
                  <a:cxn ang="0">
                    <a:pos x="0" y="365"/>
                  </a:cxn>
                </a:cxnLst>
                <a:rect l="0" t="0" r="r" b="b"/>
                <a:pathLst>
                  <a:path w="379" h="365">
                    <a:moveTo>
                      <a:pt x="0" y="5"/>
                    </a:moveTo>
                    <a:lnTo>
                      <a:pt x="129" y="5"/>
                    </a:lnTo>
                    <a:lnTo>
                      <a:pt x="129" y="62"/>
                    </a:lnTo>
                    <a:lnTo>
                      <a:pt x="139" y="57"/>
                    </a:lnTo>
                    <a:lnTo>
                      <a:pt x="144" y="48"/>
                    </a:lnTo>
                    <a:lnTo>
                      <a:pt x="153" y="38"/>
                    </a:lnTo>
                    <a:lnTo>
                      <a:pt x="158" y="33"/>
                    </a:lnTo>
                    <a:lnTo>
                      <a:pt x="168" y="29"/>
                    </a:lnTo>
                    <a:lnTo>
                      <a:pt x="173" y="24"/>
                    </a:lnTo>
                    <a:lnTo>
                      <a:pt x="182" y="19"/>
                    </a:lnTo>
                    <a:lnTo>
                      <a:pt x="187" y="14"/>
                    </a:lnTo>
                    <a:lnTo>
                      <a:pt x="197" y="9"/>
                    </a:lnTo>
                    <a:lnTo>
                      <a:pt x="201" y="5"/>
                    </a:lnTo>
                    <a:lnTo>
                      <a:pt x="211" y="5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40" y="0"/>
                    </a:lnTo>
                    <a:lnTo>
                      <a:pt x="249" y="0"/>
                    </a:lnTo>
                    <a:lnTo>
                      <a:pt x="259" y="0"/>
                    </a:lnTo>
                    <a:lnTo>
                      <a:pt x="273" y="0"/>
                    </a:lnTo>
                    <a:lnTo>
                      <a:pt x="288" y="0"/>
                    </a:lnTo>
                    <a:lnTo>
                      <a:pt x="297" y="5"/>
                    </a:lnTo>
                    <a:lnTo>
                      <a:pt x="312" y="5"/>
                    </a:lnTo>
                    <a:lnTo>
                      <a:pt x="321" y="9"/>
                    </a:lnTo>
                    <a:lnTo>
                      <a:pt x="331" y="19"/>
                    </a:lnTo>
                    <a:lnTo>
                      <a:pt x="341" y="24"/>
                    </a:lnTo>
                    <a:lnTo>
                      <a:pt x="350" y="33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69" y="62"/>
                    </a:lnTo>
                    <a:lnTo>
                      <a:pt x="374" y="77"/>
                    </a:lnTo>
                    <a:lnTo>
                      <a:pt x="379" y="91"/>
                    </a:lnTo>
                    <a:lnTo>
                      <a:pt x="379" y="106"/>
                    </a:lnTo>
                    <a:lnTo>
                      <a:pt x="379" y="120"/>
                    </a:lnTo>
                    <a:lnTo>
                      <a:pt x="379" y="139"/>
                    </a:lnTo>
                    <a:lnTo>
                      <a:pt x="379" y="365"/>
                    </a:lnTo>
                    <a:lnTo>
                      <a:pt x="245" y="365"/>
                    </a:lnTo>
                    <a:lnTo>
                      <a:pt x="245" y="168"/>
                    </a:lnTo>
                    <a:lnTo>
                      <a:pt x="245" y="158"/>
                    </a:lnTo>
                    <a:lnTo>
                      <a:pt x="245" y="154"/>
                    </a:lnTo>
                    <a:lnTo>
                      <a:pt x="240" y="144"/>
                    </a:lnTo>
                    <a:lnTo>
                      <a:pt x="240" y="139"/>
                    </a:lnTo>
                    <a:lnTo>
                      <a:pt x="240" y="134"/>
                    </a:lnTo>
                    <a:lnTo>
                      <a:pt x="235" y="130"/>
                    </a:lnTo>
                    <a:lnTo>
                      <a:pt x="235" y="125"/>
                    </a:lnTo>
                    <a:lnTo>
                      <a:pt x="230" y="120"/>
                    </a:lnTo>
                    <a:lnTo>
                      <a:pt x="225" y="115"/>
                    </a:lnTo>
                    <a:lnTo>
                      <a:pt x="225" y="115"/>
                    </a:lnTo>
                    <a:lnTo>
                      <a:pt x="221" y="110"/>
                    </a:lnTo>
                    <a:lnTo>
                      <a:pt x="216" y="110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197" y="106"/>
                    </a:lnTo>
                    <a:lnTo>
                      <a:pt x="192" y="106"/>
                    </a:lnTo>
                    <a:lnTo>
                      <a:pt x="182" y="106"/>
                    </a:lnTo>
                    <a:lnTo>
                      <a:pt x="177" y="110"/>
                    </a:lnTo>
                    <a:lnTo>
                      <a:pt x="173" y="110"/>
                    </a:lnTo>
                    <a:lnTo>
                      <a:pt x="168" y="115"/>
                    </a:lnTo>
                    <a:lnTo>
                      <a:pt x="163" y="115"/>
                    </a:lnTo>
                    <a:lnTo>
                      <a:pt x="158" y="120"/>
                    </a:lnTo>
                    <a:lnTo>
                      <a:pt x="153" y="125"/>
                    </a:lnTo>
                    <a:lnTo>
                      <a:pt x="153" y="130"/>
                    </a:lnTo>
                    <a:lnTo>
                      <a:pt x="149" y="134"/>
                    </a:lnTo>
                    <a:lnTo>
                      <a:pt x="144" y="144"/>
                    </a:lnTo>
                    <a:lnTo>
                      <a:pt x="144" y="154"/>
                    </a:lnTo>
                    <a:lnTo>
                      <a:pt x="144" y="158"/>
                    </a:lnTo>
                    <a:lnTo>
                      <a:pt x="139" y="168"/>
                    </a:lnTo>
                    <a:lnTo>
                      <a:pt x="139" y="182"/>
                    </a:lnTo>
                    <a:lnTo>
                      <a:pt x="139" y="192"/>
                    </a:lnTo>
                    <a:lnTo>
                      <a:pt x="139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</xdr:grpSp>
        <xdr:sp macro="" textlink="">
          <xdr:nvSpPr>
            <xdr:cNvPr id="6" name="Text Box 23"/>
            <xdr:cNvSpPr txBox="1">
              <a:spLocks noChangeArrowheads="1"/>
            </xdr:cNvSpPr>
          </xdr:nvSpPr>
          <xdr:spPr bwMode="auto">
            <a:xfrm>
              <a:off x="1320" y="1740"/>
              <a:ext cx="3510" cy="6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Petrel Robertson Consulting Ltd.</a:t>
              </a:r>
            </a:p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Global Petroleum Consulting</a:t>
              </a:r>
            </a:p>
            <a:p>
              <a:pPr algn="l" rtl="0">
                <a:defRPr sz="1000"/>
              </a:pPr>
              <a:endParaRPr lang="en-US" sz="800" b="0" i="0" u="none" strike="noStrike" baseline="0">
                <a:solidFill>
                  <a:srgbClr val="0000FF"/>
                </a:solidFill>
                <a:latin typeface="Calibri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10</xdr:col>
      <xdr:colOff>604935</xdr:colOff>
      <xdr:row>7</xdr:row>
      <xdr:rowOff>53851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114300" y="114300"/>
          <a:ext cx="8863110" cy="1111126"/>
          <a:chOff x="405" y="537"/>
          <a:chExt cx="11610" cy="1848"/>
        </a:xfrm>
      </xdr:grpSpPr>
      <xdr:sp macro="" textlink="">
        <xdr:nvSpPr>
          <xdr:cNvPr id="1026" name="Line 2"/>
          <xdr:cNvSpPr>
            <a:spLocks noChangeShapeType="1"/>
          </xdr:cNvSpPr>
        </xdr:nvSpPr>
        <xdr:spPr bwMode="auto">
          <a:xfrm>
            <a:off x="405" y="2385"/>
            <a:ext cx="1161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grpSp>
        <xdr:nvGrpSpPr>
          <xdr:cNvPr id="1027" name="Group 3"/>
          <xdr:cNvGrpSpPr>
            <a:grpSpLocks/>
          </xdr:cNvGrpSpPr>
        </xdr:nvGrpSpPr>
        <xdr:grpSpPr bwMode="auto">
          <a:xfrm>
            <a:off x="591" y="537"/>
            <a:ext cx="4239" cy="1833"/>
            <a:chOff x="591" y="537"/>
            <a:chExt cx="4239" cy="1833"/>
          </a:xfrm>
        </xdr:grpSpPr>
        <xdr:grpSp>
          <xdr:nvGrpSpPr>
            <xdr:cNvPr id="1028" name="Group 4"/>
            <xdr:cNvGrpSpPr>
              <a:grpSpLocks/>
            </xdr:cNvGrpSpPr>
          </xdr:nvGrpSpPr>
          <xdr:grpSpPr bwMode="auto">
            <a:xfrm>
              <a:off x="591" y="537"/>
              <a:ext cx="3666" cy="1176"/>
              <a:chOff x="1464" y="1459"/>
              <a:chExt cx="4813" cy="1443"/>
            </a:xfrm>
          </xdr:grpSpPr>
          <xdr:sp macro="" textlink="">
            <xdr:nvSpPr>
              <xdr:cNvPr id="1029" name="Freeform 5"/>
              <xdr:cNvSpPr>
                <a:spLocks/>
              </xdr:cNvSpPr>
            </xdr:nvSpPr>
            <xdr:spPr bwMode="auto">
              <a:xfrm>
                <a:off x="1464" y="1459"/>
                <a:ext cx="1161" cy="1130"/>
              </a:xfrm>
              <a:custGeom>
                <a:avLst/>
                <a:gdLst/>
                <a:ahLst/>
                <a:cxnLst>
                  <a:cxn ang="0">
                    <a:pos x="542" y="77"/>
                  </a:cxn>
                  <a:cxn ang="0">
                    <a:pos x="518" y="96"/>
                  </a:cxn>
                  <a:cxn ang="0">
                    <a:pos x="465" y="144"/>
                  </a:cxn>
                  <a:cxn ang="0">
                    <a:pos x="398" y="207"/>
                  </a:cxn>
                  <a:cxn ang="0">
                    <a:pos x="336" y="270"/>
                  </a:cxn>
                  <a:cxn ang="0">
                    <a:pos x="278" y="332"/>
                  </a:cxn>
                  <a:cxn ang="0">
                    <a:pos x="216" y="390"/>
                  </a:cxn>
                  <a:cxn ang="0">
                    <a:pos x="158" y="452"/>
                  </a:cxn>
                  <a:cxn ang="0">
                    <a:pos x="101" y="520"/>
                  </a:cxn>
                  <a:cxn ang="0">
                    <a:pos x="58" y="582"/>
                  </a:cxn>
                  <a:cxn ang="0">
                    <a:pos x="29" y="635"/>
                  </a:cxn>
                  <a:cxn ang="0">
                    <a:pos x="5" y="683"/>
                  </a:cxn>
                  <a:cxn ang="0">
                    <a:pos x="0" y="741"/>
                  </a:cxn>
                  <a:cxn ang="0">
                    <a:pos x="0" y="798"/>
                  </a:cxn>
                  <a:cxn ang="0">
                    <a:pos x="14" y="866"/>
                  </a:cxn>
                  <a:cxn ang="0">
                    <a:pos x="48" y="943"/>
                  </a:cxn>
                  <a:cxn ang="0">
                    <a:pos x="86" y="1010"/>
                  </a:cxn>
                  <a:cxn ang="0">
                    <a:pos x="173" y="1068"/>
                  </a:cxn>
                  <a:cxn ang="0">
                    <a:pos x="163" y="1029"/>
                  </a:cxn>
                  <a:cxn ang="0">
                    <a:pos x="173" y="1063"/>
                  </a:cxn>
                  <a:cxn ang="0">
                    <a:pos x="158" y="947"/>
                  </a:cxn>
                  <a:cxn ang="0">
                    <a:pos x="163" y="895"/>
                  </a:cxn>
                  <a:cxn ang="0">
                    <a:pos x="202" y="832"/>
                  </a:cxn>
                  <a:cxn ang="0">
                    <a:pos x="235" y="779"/>
                  </a:cxn>
                  <a:cxn ang="0">
                    <a:pos x="293" y="712"/>
                  </a:cxn>
                  <a:cxn ang="0">
                    <a:pos x="365" y="635"/>
                  </a:cxn>
                  <a:cxn ang="0">
                    <a:pos x="427" y="572"/>
                  </a:cxn>
                  <a:cxn ang="0">
                    <a:pos x="480" y="515"/>
                  </a:cxn>
                  <a:cxn ang="0">
                    <a:pos x="537" y="462"/>
                  </a:cxn>
                  <a:cxn ang="0">
                    <a:pos x="585" y="414"/>
                  </a:cxn>
                  <a:cxn ang="0">
                    <a:pos x="633" y="375"/>
                  </a:cxn>
                  <a:cxn ang="0">
                    <a:pos x="686" y="395"/>
                  </a:cxn>
                  <a:cxn ang="0">
                    <a:pos x="753" y="452"/>
                  </a:cxn>
                  <a:cxn ang="0">
                    <a:pos x="816" y="510"/>
                  </a:cxn>
                  <a:cxn ang="0">
                    <a:pos x="840" y="529"/>
                  </a:cxn>
                  <a:cxn ang="0">
                    <a:pos x="883" y="568"/>
                  </a:cxn>
                  <a:cxn ang="0">
                    <a:pos x="811" y="649"/>
                  </a:cxn>
                  <a:cxn ang="0">
                    <a:pos x="749" y="717"/>
                  </a:cxn>
                  <a:cxn ang="0">
                    <a:pos x="667" y="798"/>
                  </a:cxn>
                  <a:cxn ang="0">
                    <a:pos x="581" y="880"/>
                  </a:cxn>
                  <a:cxn ang="0">
                    <a:pos x="571" y="1020"/>
                  </a:cxn>
                  <a:cxn ang="0">
                    <a:pos x="701" y="1130"/>
                  </a:cxn>
                  <a:cxn ang="0">
                    <a:pos x="830" y="1010"/>
                  </a:cxn>
                  <a:cxn ang="0">
                    <a:pos x="917" y="933"/>
                  </a:cxn>
                  <a:cxn ang="0">
                    <a:pos x="993" y="851"/>
                  </a:cxn>
                  <a:cxn ang="0">
                    <a:pos x="1036" y="798"/>
                  </a:cxn>
                  <a:cxn ang="0">
                    <a:pos x="1084" y="750"/>
                  </a:cxn>
                  <a:cxn ang="0">
                    <a:pos x="1118" y="707"/>
                  </a:cxn>
                  <a:cxn ang="0">
                    <a:pos x="1142" y="673"/>
                  </a:cxn>
                  <a:cxn ang="0">
                    <a:pos x="1161" y="625"/>
                  </a:cxn>
                  <a:cxn ang="0">
                    <a:pos x="1161" y="572"/>
                  </a:cxn>
                  <a:cxn ang="0">
                    <a:pos x="1161" y="529"/>
                  </a:cxn>
                  <a:cxn ang="0">
                    <a:pos x="1147" y="481"/>
                  </a:cxn>
                  <a:cxn ang="0">
                    <a:pos x="1118" y="438"/>
                  </a:cxn>
                  <a:cxn ang="0">
                    <a:pos x="1075" y="375"/>
                  </a:cxn>
                  <a:cxn ang="0">
                    <a:pos x="1003" y="313"/>
                  </a:cxn>
                  <a:cxn ang="0">
                    <a:pos x="955" y="260"/>
                  </a:cxn>
                  <a:cxn ang="0">
                    <a:pos x="883" y="207"/>
                  </a:cxn>
                  <a:cxn ang="0">
                    <a:pos x="825" y="154"/>
                  </a:cxn>
                  <a:cxn ang="0">
                    <a:pos x="753" y="101"/>
                  </a:cxn>
                  <a:cxn ang="0">
                    <a:pos x="691" y="48"/>
                  </a:cxn>
                  <a:cxn ang="0">
                    <a:pos x="633" y="0"/>
                  </a:cxn>
                  <a:cxn ang="0">
                    <a:pos x="590" y="39"/>
                  </a:cxn>
                </a:cxnLst>
                <a:rect l="0" t="0" r="r" b="b"/>
                <a:pathLst>
                  <a:path w="1161" h="1130">
                    <a:moveTo>
                      <a:pt x="590" y="39"/>
                    </a:moveTo>
                    <a:lnTo>
                      <a:pt x="542" y="77"/>
                    </a:lnTo>
                    <a:lnTo>
                      <a:pt x="566" y="53"/>
                    </a:lnTo>
                    <a:lnTo>
                      <a:pt x="518" y="96"/>
                    </a:lnTo>
                    <a:lnTo>
                      <a:pt x="494" y="116"/>
                    </a:lnTo>
                    <a:lnTo>
                      <a:pt x="465" y="144"/>
                    </a:lnTo>
                    <a:lnTo>
                      <a:pt x="437" y="169"/>
                    </a:lnTo>
                    <a:lnTo>
                      <a:pt x="398" y="207"/>
                    </a:lnTo>
                    <a:lnTo>
                      <a:pt x="365" y="241"/>
                    </a:lnTo>
                    <a:lnTo>
                      <a:pt x="336" y="270"/>
                    </a:lnTo>
                    <a:lnTo>
                      <a:pt x="307" y="298"/>
                    </a:lnTo>
                    <a:lnTo>
                      <a:pt x="278" y="332"/>
                    </a:lnTo>
                    <a:lnTo>
                      <a:pt x="245" y="366"/>
                    </a:lnTo>
                    <a:lnTo>
                      <a:pt x="216" y="390"/>
                    </a:lnTo>
                    <a:lnTo>
                      <a:pt x="187" y="419"/>
                    </a:lnTo>
                    <a:lnTo>
                      <a:pt x="158" y="452"/>
                    </a:lnTo>
                    <a:lnTo>
                      <a:pt x="130" y="481"/>
                    </a:lnTo>
                    <a:lnTo>
                      <a:pt x="101" y="520"/>
                    </a:lnTo>
                    <a:lnTo>
                      <a:pt x="72" y="553"/>
                    </a:lnTo>
                    <a:lnTo>
                      <a:pt x="58" y="582"/>
                    </a:lnTo>
                    <a:lnTo>
                      <a:pt x="34" y="621"/>
                    </a:lnTo>
                    <a:lnTo>
                      <a:pt x="29" y="635"/>
                    </a:lnTo>
                    <a:lnTo>
                      <a:pt x="14" y="654"/>
                    </a:lnTo>
                    <a:lnTo>
                      <a:pt x="5" y="683"/>
                    </a:lnTo>
                    <a:lnTo>
                      <a:pt x="0" y="712"/>
                    </a:lnTo>
                    <a:lnTo>
                      <a:pt x="0" y="741"/>
                    </a:lnTo>
                    <a:lnTo>
                      <a:pt x="0" y="770"/>
                    </a:lnTo>
                    <a:lnTo>
                      <a:pt x="0" y="798"/>
                    </a:lnTo>
                    <a:lnTo>
                      <a:pt x="0" y="832"/>
                    </a:lnTo>
                    <a:lnTo>
                      <a:pt x="14" y="866"/>
                    </a:lnTo>
                    <a:lnTo>
                      <a:pt x="29" y="904"/>
                    </a:lnTo>
                    <a:lnTo>
                      <a:pt x="48" y="943"/>
                    </a:lnTo>
                    <a:lnTo>
                      <a:pt x="72" y="986"/>
                    </a:lnTo>
                    <a:lnTo>
                      <a:pt x="86" y="1010"/>
                    </a:lnTo>
                    <a:lnTo>
                      <a:pt x="130" y="1044"/>
                    </a:lnTo>
                    <a:lnTo>
                      <a:pt x="173" y="1068"/>
                    </a:lnTo>
                    <a:lnTo>
                      <a:pt x="158" y="1010"/>
                    </a:lnTo>
                    <a:lnTo>
                      <a:pt x="163" y="1029"/>
                    </a:lnTo>
                    <a:lnTo>
                      <a:pt x="173" y="1044"/>
                    </a:lnTo>
                    <a:lnTo>
                      <a:pt x="173" y="1063"/>
                    </a:lnTo>
                    <a:lnTo>
                      <a:pt x="158" y="986"/>
                    </a:lnTo>
                    <a:lnTo>
                      <a:pt x="158" y="947"/>
                    </a:lnTo>
                    <a:lnTo>
                      <a:pt x="158" y="928"/>
                    </a:lnTo>
                    <a:lnTo>
                      <a:pt x="163" y="895"/>
                    </a:lnTo>
                    <a:lnTo>
                      <a:pt x="178" y="866"/>
                    </a:lnTo>
                    <a:lnTo>
                      <a:pt x="202" y="832"/>
                    </a:lnTo>
                    <a:lnTo>
                      <a:pt x="216" y="803"/>
                    </a:lnTo>
                    <a:lnTo>
                      <a:pt x="235" y="779"/>
                    </a:lnTo>
                    <a:lnTo>
                      <a:pt x="264" y="746"/>
                    </a:lnTo>
                    <a:lnTo>
                      <a:pt x="293" y="712"/>
                    </a:lnTo>
                    <a:lnTo>
                      <a:pt x="331" y="673"/>
                    </a:lnTo>
                    <a:lnTo>
                      <a:pt x="365" y="635"/>
                    </a:lnTo>
                    <a:lnTo>
                      <a:pt x="398" y="601"/>
                    </a:lnTo>
                    <a:lnTo>
                      <a:pt x="427" y="572"/>
                    </a:lnTo>
                    <a:lnTo>
                      <a:pt x="456" y="539"/>
                    </a:lnTo>
                    <a:lnTo>
                      <a:pt x="480" y="515"/>
                    </a:lnTo>
                    <a:lnTo>
                      <a:pt x="513" y="486"/>
                    </a:lnTo>
                    <a:lnTo>
                      <a:pt x="537" y="462"/>
                    </a:lnTo>
                    <a:lnTo>
                      <a:pt x="557" y="438"/>
                    </a:lnTo>
                    <a:lnTo>
                      <a:pt x="585" y="414"/>
                    </a:lnTo>
                    <a:lnTo>
                      <a:pt x="614" y="395"/>
                    </a:lnTo>
                    <a:lnTo>
                      <a:pt x="633" y="375"/>
                    </a:lnTo>
                    <a:lnTo>
                      <a:pt x="648" y="361"/>
                    </a:lnTo>
                    <a:lnTo>
                      <a:pt x="686" y="395"/>
                    </a:lnTo>
                    <a:lnTo>
                      <a:pt x="720" y="419"/>
                    </a:lnTo>
                    <a:lnTo>
                      <a:pt x="753" y="452"/>
                    </a:lnTo>
                    <a:lnTo>
                      <a:pt x="782" y="476"/>
                    </a:lnTo>
                    <a:lnTo>
                      <a:pt x="816" y="510"/>
                    </a:lnTo>
                    <a:lnTo>
                      <a:pt x="869" y="553"/>
                    </a:lnTo>
                    <a:lnTo>
                      <a:pt x="840" y="529"/>
                    </a:lnTo>
                    <a:lnTo>
                      <a:pt x="883" y="572"/>
                    </a:lnTo>
                    <a:lnTo>
                      <a:pt x="883" y="568"/>
                    </a:lnTo>
                    <a:lnTo>
                      <a:pt x="840" y="611"/>
                    </a:lnTo>
                    <a:lnTo>
                      <a:pt x="811" y="649"/>
                    </a:lnTo>
                    <a:lnTo>
                      <a:pt x="773" y="683"/>
                    </a:lnTo>
                    <a:lnTo>
                      <a:pt x="749" y="717"/>
                    </a:lnTo>
                    <a:lnTo>
                      <a:pt x="710" y="755"/>
                    </a:lnTo>
                    <a:lnTo>
                      <a:pt x="667" y="798"/>
                    </a:lnTo>
                    <a:lnTo>
                      <a:pt x="629" y="842"/>
                    </a:lnTo>
                    <a:lnTo>
                      <a:pt x="581" y="880"/>
                    </a:lnTo>
                    <a:lnTo>
                      <a:pt x="509" y="962"/>
                    </a:lnTo>
                    <a:lnTo>
                      <a:pt x="571" y="1020"/>
                    </a:lnTo>
                    <a:lnTo>
                      <a:pt x="624" y="1068"/>
                    </a:lnTo>
                    <a:lnTo>
                      <a:pt x="701" y="1130"/>
                    </a:lnTo>
                    <a:lnTo>
                      <a:pt x="773" y="1068"/>
                    </a:lnTo>
                    <a:lnTo>
                      <a:pt x="830" y="1010"/>
                    </a:lnTo>
                    <a:lnTo>
                      <a:pt x="878" y="967"/>
                    </a:lnTo>
                    <a:lnTo>
                      <a:pt x="917" y="933"/>
                    </a:lnTo>
                    <a:lnTo>
                      <a:pt x="960" y="890"/>
                    </a:lnTo>
                    <a:lnTo>
                      <a:pt x="993" y="851"/>
                    </a:lnTo>
                    <a:lnTo>
                      <a:pt x="1017" y="832"/>
                    </a:lnTo>
                    <a:lnTo>
                      <a:pt x="1036" y="798"/>
                    </a:lnTo>
                    <a:lnTo>
                      <a:pt x="1060" y="774"/>
                    </a:lnTo>
                    <a:lnTo>
                      <a:pt x="1084" y="750"/>
                    </a:lnTo>
                    <a:lnTo>
                      <a:pt x="1104" y="726"/>
                    </a:lnTo>
                    <a:lnTo>
                      <a:pt x="1118" y="707"/>
                    </a:lnTo>
                    <a:lnTo>
                      <a:pt x="1132" y="688"/>
                    </a:lnTo>
                    <a:lnTo>
                      <a:pt x="1142" y="673"/>
                    </a:lnTo>
                    <a:lnTo>
                      <a:pt x="1152" y="649"/>
                    </a:lnTo>
                    <a:lnTo>
                      <a:pt x="1161" y="625"/>
                    </a:lnTo>
                    <a:lnTo>
                      <a:pt x="1161" y="596"/>
                    </a:lnTo>
                    <a:lnTo>
                      <a:pt x="1161" y="572"/>
                    </a:lnTo>
                    <a:lnTo>
                      <a:pt x="1161" y="553"/>
                    </a:lnTo>
                    <a:lnTo>
                      <a:pt x="1161" y="529"/>
                    </a:lnTo>
                    <a:lnTo>
                      <a:pt x="1156" y="505"/>
                    </a:lnTo>
                    <a:lnTo>
                      <a:pt x="1147" y="481"/>
                    </a:lnTo>
                    <a:lnTo>
                      <a:pt x="1132" y="462"/>
                    </a:lnTo>
                    <a:lnTo>
                      <a:pt x="1118" y="438"/>
                    </a:lnTo>
                    <a:lnTo>
                      <a:pt x="1099" y="404"/>
                    </a:lnTo>
                    <a:lnTo>
                      <a:pt x="1075" y="375"/>
                    </a:lnTo>
                    <a:lnTo>
                      <a:pt x="1046" y="346"/>
                    </a:lnTo>
                    <a:lnTo>
                      <a:pt x="1003" y="313"/>
                    </a:lnTo>
                    <a:lnTo>
                      <a:pt x="984" y="289"/>
                    </a:lnTo>
                    <a:lnTo>
                      <a:pt x="955" y="260"/>
                    </a:lnTo>
                    <a:lnTo>
                      <a:pt x="917" y="236"/>
                    </a:lnTo>
                    <a:lnTo>
                      <a:pt x="883" y="207"/>
                    </a:lnTo>
                    <a:lnTo>
                      <a:pt x="854" y="178"/>
                    </a:lnTo>
                    <a:lnTo>
                      <a:pt x="825" y="154"/>
                    </a:lnTo>
                    <a:lnTo>
                      <a:pt x="787" y="125"/>
                    </a:lnTo>
                    <a:lnTo>
                      <a:pt x="753" y="101"/>
                    </a:lnTo>
                    <a:lnTo>
                      <a:pt x="720" y="68"/>
                    </a:lnTo>
                    <a:lnTo>
                      <a:pt x="691" y="48"/>
                    </a:lnTo>
                    <a:lnTo>
                      <a:pt x="657" y="24"/>
                    </a:lnTo>
                    <a:lnTo>
                      <a:pt x="633" y="0"/>
                    </a:lnTo>
                    <a:lnTo>
                      <a:pt x="609" y="24"/>
                    </a:lnTo>
                    <a:lnTo>
                      <a:pt x="590" y="39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3137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0" name="Freeform 6"/>
              <xdr:cNvSpPr>
                <a:spLocks/>
              </xdr:cNvSpPr>
            </xdr:nvSpPr>
            <xdr:spPr bwMode="auto">
              <a:xfrm>
                <a:off x="1651" y="1863"/>
                <a:ext cx="1166" cy="1039"/>
              </a:xfrm>
              <a:custGeom>
                <a:avLst/>
                <a:gdLst/>
                <a:ahLst/>
                <a:cxnLst>
                  <a:cxn ang="0">
                    <a:pos x="614" y="1029"/>
                  </a:cxn>
                  <a:cxn ang="0">
                    <a:pos x="710" y="981"/>
                  </a:cxn>
                  <a:cxn ang="0">
                    <a:pos x="806" y="914"/>
                  </a:cxn>
                  <a:cxn ang="0">
                    <a:pos x="902" y="818"/>
                  </a:cxn>
                  <a:cxn ang="0">
                    <a:pos x="989" y="721"/>
                  </a:cxn>
                  <a:cxn ang="0">
                    <a:pos x="1065" y="616"/>
                  </a:cxn>
                  <a:cxn ang="0">
                    <a:pos x="1137" y="515"/>
                  </a:cxn>
                  <a:cxn ang="0">
                    <a:pos x="1157" y="443"/>
                  </a:cxn>
                  <a:cxn ang="0">
                    <a:pos x="1166" y="356"/>
                  </a:cxn>
                  <a:cxn ang="0">
                    <a:pos x="1152" y="255"/>
                  </a:cxn>
                  <a:cxn ang="0">
                    <a:pos x="1089" y="130"/>
                  </a:cxn>
                  <a:cxn ang="0">
                    <a:pos x="989" y="53"/>
                  </a:cxn>
                  <a:cxn ang="0">
                    <a:pos x="989" y="72"/>
                  </a:cxn>
                  <a:cxn ang="0">
                    <a:pos x="1008" y="154"/>
                  </a:cxn>
                  <a:cxn ang="0">
                    <a:pos x="989" y="250"/>
                  </a:cxn>
                  <a:cxn ang="0">
                    <a:pos x="931" y="342"/>
                  </a:cxn>
                  <a:cxn ang="0">
                    <a:pos x="845" y="447"/>
                  </a:cxn>
                  <a:cxn ang="0">
                    <a:pos x="739" y="553"/>
                  </a:cxn>
                  <a:cxn ang="0">
                    <a:pos x="658" y="635"/>
                  </a:cxn>
                  <a:cxn ang="0">
                    <a:pos x="571" y="726"/>
                  </a:cxn>
                  <a:cxn ang="0">
                    <a:pos x="475" y="736"/>
                  </a:cxn>
                  <a:cxn ang="0">
                    <a:pos x="370" y="654"/>
                  </a:cxn>
                  <a:cxn ang="0">
                    <a:pos x="326" y="611"/>
                  </a:cxn>
                  <a:cxn ang="0">
                    <a:pos x="317" y="510"/>
                  </a:cxn>
                  <a:cxn ang="0">
                    <a:pos x="418" y="414"/>
                  </a:cxn>
                  <a:cxn ang="0">
                    <a:pos x="547" y="289"/>
                  </a:cxn>
                  <a:cxn ang="0">
                    <a:pos x="653" y="168"/>
                  </a:cxn>
                  <a:cxn ang="0">
                    <a:pos x="514" y="43"/>
                  </a:cxn>
                  <a:cxn ang="0">
                    <a:pos x="432" y="29"/>
                  </a:cxn>
                  <a:cxn ang="0">
                    <a:pos x="298" y="159"/>
                  </a:cxn>
                  <a:cxn ang="0">
                    <a:pos x="197" y="255"/>
                  </a:cxn>
                  <a:cxn ang="0">
                    <a:pos x="130" y="332"/>
                  </a:cxn>
                  <a:cxn ang="0">
                    <a:pos x="72" y="394"/>
                  </a:cxn>
                  <a:cxn ang="0">
                    <a:pos x="29" y="457"/>
                  </a:cxn>
                  <a:cxn ang="0">
                    <a:pos x="0" y="529"/>
                  </a:cxn>
                  <a:cxn ang="0">
                    <a:pos x="0" y="601"/>
                  </a:cxn>
                  <a:cxn ang="0">
                    <a:pos x="34" y="673"/>
                  </a:cxn>
                  <a:cxn ang="0">
                    <a:pos x="91" y="750"/>
                  </a:cxn>
                  <a:cxn ang="0">
                    <a:pos x="187" y="842"/>
                  </a:cxn>
                  <a:cxn ang="0">
                    <a:pos x="283" y="923"/>
                  </a:cxn>
                  <a:cxn ang="0">
                    <a:pos x="379" y="1005"/>
                  </a:cxn>
                  <a:cxn ang="0">
                    <a:pos x="470" y="1039"/>
                  </a:cxn>
                  <a:cxn ang="0">
                    <a:pos x="557" y="1039"/>
                  </a:cxn>
                </a:cxnLst>
                <a:rect l="0" t="0" r="r" b="b"/>
                <a:pathLst>
                  <a:path w="1166" h="1039">
                    <a:moveTo>
                      <a:pt x="590" y="1034"/>
                    </a:moveTo>
                    <a:lnTo>
                      <a:pt x="638" y="1020"/>
                    </a:lnTo>
                    <a:lnTo>
                      <a:pt x="614" y="1029"/>
                    </a:lnTo>
                    <a:lnTo>
                      <a:pt x="667" y="1005"/>
                    </a:lnTo>
                    <a:lnTo>
                      <a:pt x="686" y="995"/>
                    </a:lnTo>
                    <a:lnTo>
                      <a:pt x="710" y="981"/>
                    </a:lnTo>
                    <a:lnTo>
                      <a:pt x="739" y="962"/>
                    </a:lnTo>
                    <a:lnTo>
                      <a:pt x="763" y="943"/>
                    </a:lnTo>
                    <a:lnTo>
                      <a:pt x="806" y="914"/>
                    </a:lnTo>
                    <a:lnTo>
                      <a:pt x="840" y="880"/>
                    </a:lnTo>
                    <a:lnTo>
                      <a:pt x="859" y="851"/>
                    </a:lnTo>
                    <a:lnTo>
                      <a:pt x="902" y="818"/>
                    </a:lnTo>
                    <a:lnTo>
                      <a:pt x="936" y="779"/>
                    </a:lnTo>
                    <a:lnTo>
                      <a:pt x="960" y="745"/>
                    </a:lnTo>
                    <a:lnTo>
                      <a:pt x="989" y="721"/>
                    </a:lnTo>
                    <a:lnTo>
                      <a:pt x="1008" y="688"/>
                    </a:lnTo>
                    <a:lnTo>
                      <a:pt x="1037" y="659"/>
                    </a:lnTo>
                    <a:lnTo>
                      <a:pt x="1065" y="616"/>
                    </a:lnTo>
                    <a:lnTo>
                      <a:pt x="1094" y="582"/>
                    </a:lnTo>
                    <a:lnTo>
                      <a:pt x="1118" y="548"/>
                    </a:lnTo>
                    <a:lnTo>
                      <a:pt x="1137" y="515"/>
                    </a:lnTo>
                    <a:lnTo>
                      <a:pt x="1147" y="491"/>
                    </a:lnTo>
                    <a:lnTo>
                      <a:pt x="1152" y="467"/>
                    </a:lnTo>
                    <a:lnTo>
                      <a:pt x="1157" y="443"/>
                    </a:lnTo>
                    <a:lnTo>
                      <a:pt x="1161" y="414"/>
                    </a:lnTo>
                    <a:lnTo>
                      <a:pt x="1166" y="385"/>
                    </a:lnTo>
                    <a:lnTo>
                      <a:pt x="1166" y="356"/>
                    </a:lnTo>
                    <a:lnTo>
                      <a:pt x="1166" y="332"/>
                    </a:lnTo>
                    <a:lnTo>
                      <a:pt x="1161" y="293"/>
                    </a:lnTo>
                    <a:lnTo>
                      <a:pt x="1152" y="255"/>
                    </a:lnTo>
                    <a:lnTo>
                      <a:pt x="1133" y="207"/>
                    </a:lnTo>
                    <a:lnTo>
                      <a:pt x="1113" y="168"/>
                    </a:lnTo>
                    <a:lnTo>
                      <a:pt x="1089" y="130"/>
                    </a:lnTo>
                    <a:lnTo>
                      <a:pt x="1061" y="106"/>
                    </a:lnTo>
                    <a:lnTo>
                      <a:pt x="1027" y="72"/>
                    </a:lnTo>
                    <a:lnTo>
                      <a:pt x="989" y="53"/>
                    </a:lnTo>
                    <a:lnTo>
                      <a:pt x="1003" y="106"/>
                    </a:lnTo>
                    <a:lnTo>
                      <a:pt x="998" y="92"/>
                    </a:lnTo>
                    <a:lnTo>
                      <a:pt x="989" y="72"/>
                    </a:lnTo>
                    <a:lnTo>
                      <a:pt x="989" y="58"/>
                    </a:lnTo>
                    <a:lnTo>
                      <a:pt x="1008" y="130"/>
                    </a:lnTo>
                    <a:lnTo>
                      <a:pt x="1008" y="154"/>
                    </a:lnTo>
                    <a:lnTo>
                      <a:pt x="1008" y="178"/>
                    </a:lnTo>
                    <a:lnTo>
                      <a:pt x="1003" y="207"/>
                    </a:lnTo>
                    <a:lnTo>
                      <a:pt x="989" y="250"/>
                    </a:lnTo>
                    <a:lnTo>
                      <a:pt x="974" y="284"/>
                    </a:lnTo>
                    <a:lnTo>
                      <a:pt x="955" y="313"/>
                    </a:lnTo>
                    <a:lnTo>
                      <a:pt x="931" y="342"/>
                    </a:lnTo>
                    <a:lnTo>
                      <a:pt x="902" y="380"/>
                    </a:lnTo>
                    <a:lnTo>
                      <a:pt x="873" y="409"/>
                    </a:lnTo>
                    <a:lnTo>
                      <a:pt x="845" y="447"/>
                    </a:lnTo>
                    <a:lnTo>
                      <a:pt x="802" y="491"/>
                    </a:lnTo>
                    <a:lnTo>
                      <a:pt x="773" y="519"/>
                    </a:lnTo>
                    <a:lnTo>
                      <a:pt x="739" y="553"/>
                    </a:lnTo>
                    <a:lnTo>
                      <a:pt x="715" y="582"/>
                    </a:lnTo>
                    <a:lnTo>
                      <a:pt x="686" y="611"/>
                    </a:lnTo>
                    <a:lnTo>
                      <a:pt x="658" y="635"/>
                    </a:lnTo>
                    <a:lnTo>
                      <a:pt x="624" y="673"/>
                    </a:lnTo>
                    <a:lnTo>
                      <a:pt x="595" y="697"/>
                    </a:lnTo>
                    <a:lnTo>
                      <a:pt x="571" y="726"/>
                    </a:lnTo>
                    <a:lnTo>
                      <a:pt x="538" y="750"/>
                    </a:lnTo>
                    <a:lnTo>
                      <a:pt x="518" y="769"/>
                    </a:lnTo>
                    <a:lnTo>
                      <a:pt x="475" y="736"/>
                    </a:lnTo>
                    <a:lnTo>
                      <a:pt x="442" y="707"/>
                    </a:lnTo>
                    <a:lnTo>
                      <a:pt x="413" y="683"/>
                    </a:lnTo>
                    <a:lnTo>
                      <a:pt x="370" y="654"/>
                    </a:lnTo>
                    <a:lnTo>
                      <a:pt x="350" y="630"/>
                    </a:lnTo>
                    <a:lnTo>
                      <a:pt x="298" y="582"/>
                    </a:lnTo>
                    <a:lnTo>
                      <a:pt x="326" y="611"/>
                    </a:lnTo>
                    <a:lnTo>
                      <a:pt x="283" y="558"/>
                    </a:lnTo>
                    <a:lnTo>
                      <a:pt x="278" y="563"/>
                    </a:lnTo>
                    <a:lnTo>
                      <a:pt x="317" y="510"/>
                    </a:lnTo>
                    <a:lnTo>
                      <a:pt x="355" y="476"/>
                    </a:lnTo>
                    <a:lnTo>
                      <a:pt x="389" y="438"/>
                    </a:lnTo>
                    <a:lnTo>
                      <a:pt x="418" y="414"/>
                    </a:lnTo>
                    <a:lnTo>
                      <a:pt x="456" y="380"/>
                    </a:lnTo>
                    <a:lnTo>
                      <a:pt x="499" y="337"/>
                    </a:lnTo>
                    <a:lnTo>
                      <a:pt x="547" y="289"/>
                    </a:lnTo>
                    <a:lnTo>
                      <a:pt x="586" y="245"/>
                    </a:lnTo>
                    <a:lnTo>
                      <a:pt x="624" y="197"/>
                    </a:lnTo>
                    <a:lnTo>
                      <a:pt x="653" y="168"/>
                    </a:lnTo>
                    <a:lnTo>
                      <a:pt x="610" y="125"/>
                    </a:lnTo>
                    <a:lnTo>
                      <a:pt x="562" y="82"/>
                    </a:lnTo>
                    <a:lnTo>
                      <a:pt x="514" y="43"/>
                    </a:lnTo>
                    <a:lnTo>
                      <a:pt x="490" y="19"/>
                    </a:lnTo>
                    <a:lnTo>
                      <a:pt x="466" y="0"/>
                    </a:lnTo>
                    <a:lnTo>
                      <a:pt x="432" y="29"/>
                    </a:lnTo>
                    <a:lnTo>
                      <a:pt x="384" y="67"/>
                    </a:lnTo>
                    <a:lnTo>
                      <a:pt x="336" y="120"/>
                    </a:lnTo>
                    <a:lnTo>
                      <a:pt x="298" y="159"/>
                    </a:lnTo>
                    <a:lnTo>
                      <a:pt x="259" y="197"/>
                    </a:lnTo>
                    <a:lnTo>
                      <a:pt x="230" y="221"/>
                    </a:lnTo>
                    <a:lnTo>
                      <a:pt x="197" y="255"/>
                    </a:lnTo>
                    <a:lnTo>
                      <a:pt x="178" y="274"/>
                    </a:lnTo>
                    <a:lnTo>
                      <a:pt x="149" y="303"/>
                    </a:lnTo>
                    <a:lnTo>
                      <a:pt x="130" y="332"/>
                    </a:lnTo>
                    <a:lnTo>
                      <a:pt x="111" y="351"/>
                    </a:lnTo>
                    <a:lnTo>
                      <a:pt x="91" y="375"/>
                    </a:lnTo>
                    <a:lnTo>
                      <a:pt x="72" y="394"/>
                    </a:lnTo>
                    <a:lnTo>
                      <a:pt x="58" y="418"/>
                    </a:lnTo>
                    <a:lnTo>
                      <a:pt x="39" y="438"/>
                    </a:lnTo>
                    <a:lnTo>
                      <a:pt x="29" y="457"/>
                    </a:lnTo>
                    <a:lnTo>
                      <a:pt x="19" y="476"/>
                    </a:lnTo>
                    <a:lnTo>
                      <a:pt x="5" y="505"/>
                    </a:lnTo>
                    <a:lnTo>
                      <a:pt x="0" y="529"/>
                    </a:lnTo>
                    <a:lnTo>
                      <a:pt x="0" y="553"/>
                    </a:lnTo>
                    <a:lnTo>
                      <a:pt x="0" y="572"/>
                    </a:lnTo>
                    <a:lnTo>
                      <a:pt x="0" y="601"/>
                    </a:lnTo>
                    <a:lnTo>
                      <a:pt x="15" y="620"/>
                    </a:lnTo>
                    <a:lnTo>
                      <a:pt x="19" y="644"/>
                    </a:lnTo>
                    <a:lnTo>
                      <a:pt x="34" y="673"/>
                    </a:lnTo>
                    <a:lnTo>
                      <a:pt x="48" y="697"/>
                    </a:lnTo>
                    <a:lnTo>
                      <a:pt x="72" y="726"/>
                    </a:lnTo>
                    <a:lnTo>
                      <a:pt x="91" y="750"/>
                    </a:lnTo>
                    <a:lnTo>
                      <a:pt x="120" y="784"/>
                    </a:lnTo>
                    <a:lnTo>
                      <a:pt x="163" y="818"/>
                    </a:lnTo>
                    <a:lnTo>
                      <a:pt x="187" y="842"/>
                    </a:lnTo>
                    <a:lnTo>
                      <a:pt x="216" y="866"/>
                    </a:lnTo>
                    <a:lnTo>
                      <a:pt x="250" y="899"/>
                    </a:lnTo>
                    <a:lnTo>
                      <a:pt x="283" y="923"/>
                    </a:lnTo>
                    <a:lnTo>
                      <a:pt x="312" y="952"/>
                    </a:lnTo>
                    <a:lnTo>
                      <a:pt x="346" y="981"/>
                    </a:lnTo>
                    <a:lnTo>
                      <a:pt x="379" y="1005"/>
                    </a:lnTo>
                    <a:lnTo>
                      <a:pt x="413" y="1020"/>
                    </a:lnTo>
                    <a:lnTo>
                      <a:pt x="446" y="1029"/>
                    </a:lnTo>
                    <a:lnTo>
                      <a:pt x="470" y="1039"/>
                    </a:lnTo>
                    <a:lnTo>
                      <a:pt x="499" y="1039"/>
                    </a:lnTo>
                    <a:lnTo>
                      <a:pt x="533" y="1039"/>
                    </a:lnTo>
                    <a:lnTo>
                      <a:pt x="557" y="1039"/>
                    </a:lnTo>
                    <a:lnTo>
                      <a:pt x="590" y="1034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5882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1" name="Freeform 7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FF0000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2" name="Freeform 8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</a:path>
                </a:pathLst>
              </a:custGeom>
              <a:noFill/>
              <a:ln w="0">
                <a:solidFill>
                  <a:srgbClr val="E93F00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1033" name="Freeform 9"/>
              <xdr:cNvSpPr>
                <a:spLocks noEditPoints="1"/>
              </xdr:cNvSpPr>
            </xdr:nvSpPr>
            <xdr:spPr bwMode="auto">
              <a:xfrm>
                <a:off x="2481" y="1709"/>
                <a:ext cx="423" cy="500"/>
              </a:xfrm>
              <a:custGeom>
                <a:avLst/>
                <a:gdLst/>
                <a:ahLst/>
                <a:cxnLst>
                  <a:cxn ang="0">
                    <a:pos x="255" y="0"/>
                  </a:cxn>
                  <a:cxn ang="0">
                    <a:pos x="293" y="5"/>
                  </a:cxn>
                  <a:cxn ang="0">
                    <a:pos x="327" y="10"/>
                  </a:cxn>
                  <a:cxn ang="0">
                    <a:pos x="355" y="24"/>
                  </a:cxn>
                  <a:cxn ang="0">
                    <a:pos x="379" y="39"/>
                  </a:cxn>
                  <a:cxn ang="0">
                    <a:pos x="399" y="63"/>
                  </a:cxn>
                  <a:cxn ang="0">
                    <a:pos x="413" y="87"/>
                  </a:cxn>
                  <a:cxn ang="0">
                    <a:pos x="418" y="120"/>
                  </a:cxn>
                  <a:cxn ang="0">
                    <a:pos x="423" y="154"/>
                  </a:cxn>
                  <a:cxn ang="0">
                    <a:pos x="418" y="188"/>
                  </a:cxn>
                  <a:cxn ang="0">
                    <a:pos x="413" y="221"/>
                  </a:cxn>
                  <a:cxn ang="0">
                    <a:pos x="399" y="250"/>
                  </a:cxn>
                  <a:cxn ang="0">
                    <a:pos x="375" y="270"/>
                  </a:cxn>
                  <a:cxn ang="0">
                    <a:pos x="351" y="289"/>
                  </a:cxn>
                  <a:cxn ang="0">
                    <a:pos x="322" y="303"/>
                  </a:cxn>
                  <a:cxn ang="0">
                    <a:pos x="283" y="313"/>
                  </a:cxn>
                  <a:cxn ang="0">
                    <a:pos x="240" y="313"/>
                  </a:cxn>
                  <a:cxn ang="0">
                    <a:pos x="154" y="500"/>
                  </a:cxn>
                  <a:cxn ang="0">
                    <a:pos x="0" y="0"/>
                  </a:cxn>
                  <a:cxn ang="0">
                    <a:pos x="192" y="212"/>
                  </a:cxn>
                  <a:cxn ang="0">
                    <a:pos x="211" y="212"/>
                  </a:cxn>
                  <a:cxn ang="0">
                    <a:pos x="231" y="207"/>
                  </a:cxn>
                  <a:cxn ang="0">
                    <a:pos x="245" y="202"/>
                  </a:cxn>
                  <a:cxn ang="0">
                    <a:pos x="255" y="197"/>
                  </a:cxn>
                  <a:cxn ang="0">
                    <a:pos x="264" y="188"/>
                  </a:cxn>
                  <a:cxn ang="0">
                    <a:pos x="269" y="178"/>
                  </a:cxn>
                  <a:cxn ang="0">
                    <a:pos x="274" y="169"/>
                  </a:cxn>
                  <a:cxn ang="0">
                    <a:pos x="274" y="159"/>
                  </a:cxn>
                  <a:cxn ang="0">
                    <a:pos x="274" y="149"/>
                  </a:cxn>
                  <a:cxn ang="0">
                    <a:pos x="269" y="135"/>
                  </a:cxn>
                  <a:cxn ang="0">
                    <a:pos x="264" y="125"/>
                  </a:cxn>
                  <a:cxn ang="0">
                    <a:pos x="259" y="120"/>
                  </a:cxn>
                  <a:cxn ang="0">
                    <a:pos x="250" y="111"/>
                  </a:cxn>
                  <a:cxn ang="0">
                    <a:pos x="235" y="106"/>
                  </a:cxn>
                  <a:cxn ang="0">
                    <a:pos x="221" y="101"/>
                  </a:cxn>
                  <a:cxn ang="0">
                    <a:pos x="197" y="101"/>
                  </a:cxn>
                  <a:cxn ang="0">
                    <a:pos x="154" y="212"/>
                  </a:cxn>
                </a:cxnLst>
                <a:rect l="0" t="0" r="r" b="b"/>
                <a:pathLst>
                  <a:path w="423" h="500">
                    <a:moveTo>
                      <a:pt x="0" y="0"/>
                    </a:moveTo>
                    <a:lnTo>
                      <a:pt x="255" y="0"/>
                    </a:lnTo>
                    <a:lnTo>
                      <a:pt x="279" y="0"/>
                    </a:lnTo>
                    <a:lnTo>
                      <a:pt x="293" y="5"/>
                    </a:lnTo>
                    <a:lnTo>
                      <a:pt x="312" y="5"/>
                    </a:lnTo>
                    <a:lnTo>
                      <a:pt x="327" y="10"/>
                    </a:lnTo>
                    <a:lnTo>
                      <a:pt x="346" y="15"/>
                    </a:lnTo>
                    <a:lnTo>
                      <a:pt x="355" y="24"/>
                    </a:lnTo>
                    <a:lnTo>
                      <a:pt x="370" y="34"/>
                    </a:lnTo>
                    <a:lnTo>
                      <a:pt x="379" y="39"/>
                    </a:lnTo>
                    <a:lnTo>
                      <a:pt x="389" y="53"/>
                    </a:lnTo>
                    <a:lnTo>
                      <a:pt x="399" y="63"/>
                    </a:lnTo>
                    <a:lnTo>
                      <a:pt x="403" y="77"/>
                    </a:lnTo>
                    <a:lnTo>
                      <a:pt x="413" y="87"/>
                    </a:lnTo>
                    <a:lnTo>
                      <a:pt x="418" y="101"/>
                    </a:lnTo>
                    <a:lnTo>
                      <a:pt x="418" y="120"/>
                    </a:lnTo>
                    <a:lnTo>
                      <a:pt x="423" y="135"/>
                    </a:lnTo>
                    <a:lnTo>
                      <a:pt x="423" y="154"/>
                    </a:lnTo>
                    <a:lnTo>
                      <a:pt x="423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3" y="221"/>
                    </a:lnTo>
                    <a:lnTo>
                      <a:pt x="403" y="236"/>
                    </a:lnTo>
                    <a:lnTo>
                      <a:pt x="399" y="250"/>
                    </a:lnTo>
                    <a:lnTo>
                      <a:pt x="389" y="260"/>
                    </a:lnTo>
                    <a:lnTo>
                      <a:pt x="375" y="270"/>
                    </a:lnTo>
                    <a:lnTo>
                      <a:pt x="365" y="279"/>
                    </a:lnTo>
                    <a:lnTo>
                      <a:pt x="351" y="289"/>
                    </a:lnTo>
                    <a:lnTo>
                      <a:pt x="336" y="298"/>
                    </a:lnTo>
                    <a:lnTo>
                      <a:pt x="322" y="303"/>
                    </a:lnTo>
                    <a:lnTo>
                      <a:pt x="303" y="308"/>
                    </a:lnTo>
                    <a:lnTo>
                      <a:pt x="283" y="313"/>
                    </a:lnTo>
                    <a:lnTo>
                      <a:pt x="259" y="313"/>
                    </a:lnTo>
                    <a:lnTo>
                      <a:pt x="240" y="313"/>
                    </a:lnTo>
                    <a:lnTo>
                      <a:pt x="154" y="313"/>
                    </a:lnTo>
                    <a:lnTo>
                      <a:pt x="154" y="500"/>
                    </a:lnTo>
                    <a:lnTo>
                      <a:pt x="0" y="500"/>
                    </a:lnTo>
                    <a:lnTo>
                      <a:pt x="0" y="0"/>
                    </a:lnTo>
                    <a:close/>
                    <a:moveTo>
                      <a:pt x="154" y="212"/>
                    </a:moveTo>
                    <a:lnTo>
                      <a:pt x="192" y="212"/>
                    </a:lnTo>
                    <a:lnTo>
                      <a:pt x="202" y="212"/>
                    </a:lnTo>
                    <a:lnTo>
                      <a:pt x="211" y="212"/>
                    </a:lnTo>
                    <a:lnTo>
                      <a:pt x="221" y="212"/>
                    </a:lnTo>
                    <a:lnTo>
                      <a:pt x="231" y="207"/>
                    </a:lnTo>
                    <a:lnTo>
                      <a:pt x="240" y="207"/>
                    </a:lnTo>
                    <a:lnTo>
                      <a:pt x="245" y="202"/>
                    </a:lnTo>
                    <a:lnTo>
                      <a:pt x="250" y="202"/>
                    </a:lnTo>
                    <a:lnTo>
                      <a:pt x="255" y="197"/>
                    </a:lnTo>
                    <a:lnTo>
                      <a:pt x="259" y="193"/>
                    </a:lnTo>
                    <a:lnTo>
                      <a:pt x="264" y="188"/>
                    </a:lnTo>
                    <a:lnTo>
                      <a:pt x="264" y="183"/>
                    </a:lnTo>
                    <a:lnTo>
                      <a:pt x="269" y="178"/>
                    </a:lnTo>
                    <a:lnTo>
                      <a:pt x="269" y="173"/>
                    </a:lnTo>
                    <a:lnTo>
                      <a:pt x="274" y="169"/>
                    </a:lnTo>
                    <a:lnTo>
                      <a:pt x="274" y="164"/>
                    </a:lnTo>
                    <a:lnTo>
                      <a:pt x="274" y="159"/>
                    </a:lnTo>
                    <a:lnTo>
                      <a:pt x="274" y="154"/>
                    </a:ln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5"/>
                    </a:lnTo>
                    <a:lnTo>
                      <a:pt x="269" y="130"/>
                    </a:lnTo>
                    <a:lnTo>
                      <a:pt x="264" y="125"/>
                    </a:lnTo>
                    <a:lnTo>
                      <a:pt x="259" y="120"/>
                    </a:lnTo>
                    <a:lnTo>
                      <a:pt x="259" y="120"/>
                    </a:lnTo>
                    <a:lnTo>
                      <a:pt x="255" y="116"/>
                    </a:lnTo>
                    <a:lnTo>
                      <a:pt x="250" y="111"/>
                    </a:lnTo>
                    <a:lnTo>
                      <a:pt x="240" y="111"/>
                    </a:lnTo>
                    <a:lnTo>
                      <a:pt x="235" y="106"/>
                    </a:lnTo>
                    <a:lnTo>
                      <a:pt x="226" y="106"/>
                    </a:lnTo>
                    <a:lnTo>
                      <a:pt x="221" y="101"/>
                    </a:lnTo>
                    <a:lnTo>
                      <a:pt x="211" y="101"/>
                    </a:lnTo>
                    <a:lnTo>
                      <a:pt x="197" y="101"/>
                    </a:lnTo>
                    <a:lnTo>
                      <a:pt x="154" y="101"/>
                    </a:lnTo>
                    <a:lnTo>
                      <a:pt x="154" y="21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4" name="Freeform 10"/>
              <xdr:cNvSpPr>
                <a:spLocks noEditPoints="1"/>
              </xdr:cNvSpPr>
            </xdr:nvSpPr>
            <xdr:spPr bwMode="auto">
              <a:xfrm>
                <a:off x="2937" y="1839"/>
                <a:ext cx="418" cy="375"/>
              </a:xfrm>
              <a:custGeom>
                <a:avLst/>
                <a:gdLst/>
                <a:ahLst/>
                <a:cxnLst>
                  <a:cxn ang="0">
                    <a:pos x="144" y="231"/>
                  </a:cxn>
                  <a:cxn ang="0">
                    <a:pos x="149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7" y="293"/>
                  </a:cxn>
                  <a:cxn ang="0">
                    <a:pos x="211" y="293"/>
                  </a:cxn>
                  <a:cxn ang="0">
                    <a:pos x="226" y="293"/>
                  </a:cxn>
                  <a:cxn ang="0">
                    <a:pos x="240" y="289"/>
                  </a:cxn>
                  <a:cxn ang="0">
                    <a:pos x="254" y="284"/>
                  </a:cxn>
                  <a:cxn ang="0">
                    <a:pos x="259" y="274"/>
                  </a:cxn>
                  <a:cxn ang="0">
                    <a:pos x="269" y="265"/>
                  </a:cxn>
                  <a:cxn ang="0">
                    <a:pos x="403" y="289"/>
                  </a:cxn>
                  <a:cxn ang="0">
                    <a:pos x="374" y="322"/>
                  </a:cxn>
                  <a:cxn ang="0">
                    <a:pos x="346" y="346"/>
                  </a:cxn>
                  <a:cxn ang="0">
                    <a:pos x="312" y="366"/>
                  </a:cxn>
                  <a:cxn ang="0">
                    <a:pos x="264" y="375"/>
                  </a:cxn>
                  <a:cxn ang="0">
                    <a:pos x="207" y="375"/>
                  </a:cxn>
                  <a:cxn ang="0">
                    <a:pos x="159" y="375"/>
                  </a:cxn>
                  <a:cxn ang="0">
                    <a:pos x="120" y="366"/>
                  </a:cxn>
                  <a:cxn ang="0">
                    <a:pos x="87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5" y="231"/>
                  </a:cxn>
                  <a:cxn ang="0">
                    <a:pos x="0" y="188"/>
                  </a:cxn>
                  <a:cxn ang="0">
                    <a:pos x="10" y="130"/>
                  </a:cxn>
                  <a:cxn ang="0">
                    <a:pos x="34" y="82"/>
                  </a:cxn>
                  <a:cxn ang="0">
                    <a:pos x="67" y="39"/>
                  </a:cxn>
                  <a:cxn ang="0">
                    <a:pos x="120" y="15"/>
                  </a:cxn>
                  <a:cxn ang="0">
                    <a:pos x="183" y="0"/>
                  </a:cxn>
                  <a:cxn ang="0">
                    <a:pos x="240" y="0"/>
                  </a:cxn>
                  <a:cxn ang="0">
                    <a:pos x="288" y="10"/>
                  </a:cxn>
                  <a:cxn ang="0">
                    <a:pos x="326" y="24"/>
                  </a:cxn>
                  <a:cxn ang="0">
                    <a:pos x="355" y="43"/>
                  </a:cxn>
                  <a:cxn ang="0">
                    <a:pos x="379" y="72"/>
                  </a:cxn>
                  <a:cxn ang="0">
                    <a:pos x="398" y="101"/>
                  </a:cxn>
                  <a:cxn ang="0">
                    <a:pos x="413" y="144"/>
                  </a:cxn>
                  <a:cxn ang="0">
                    <a:pos x="418" y="188"/>
                  </a:cxn>
                  <a:cxn ang="0">
                    <a:pos x="278" y="159"/>
                  </a:cxn>
                  <a:cxn ang="0">
                    <a:pos x="274" y="130"/>
                  </a:cxn>
                  <a:cxn ang="0">
                    <a:pos x="264" y="111"/>
                  </a:cxn>
                  <a:cxn ang="0">
                    <a:pos x="250" y="96"/>
                  </a:cxn>
                  <a:cxn ang="0">
                    <a:pos x="235" y="87"/>
                  </a:cxn>
                  <a:cxn ang="0">
                    <a:pos x="216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9" y="106"/>
                  </a:cxn>
                  <a:cxn ang="0">
                    <a:pos x="149" y="120"/>
                  </a:cxn>
                  <a:cxn ang="0">
                    <a:pos x="144" y="140"/>
                  </a:cxn>
                  <a:cxn ang="0">
                    <a:pos x="278" y="159"/>
                  </a:cxn>
                </a:cxnLst>
                <a:rect l="0" t="0" r="r" b="b"/>
                <a:pathLst>
                  <a:path w="418" h="375">
                    <a:moveTo>
                      <a:pt x="418" y="221"/>
                    </a:moveTo>
                    <a:lnTo>
                      <a:pt x="139" y="221"/>
                    </a:lnTo>
                    <a:lnTo>
                      <a:pt x="144" y="231"/>
                    </a:lnTo>
                    <a:lnTo>
                      <a:pt x="144" y="236"/>
                    </a:lnTo>
                    <a:lnTo>
                      <a:pt x="144" y="245"/>
                    </a:lnTo>
                    <a:lnTo>
                      <a:pt x="149" y="250"/>
                    </a:lnTo>
                    <a:lnTo>
                      <a:pt x="149" y="260"/>
                    </a:lnTo>
                    <a:lnTo>
                      <a:pt x="154" y="265"/>
                    </a:lnTo>
                    <a:lnTo>
                      <a:pt x="154" y="269"/>
                    </a:lnTo>
                    <a:lnTo>
                      <a:pt x="159" y="274"/>
                    </a:lnTo>
                    <a:lnTo>
                      <a:pt x="163" y="279"/>
                    </a:lnTo>
                    <a:lnTo>
                      <a:pt x="168" y="284"/>
                    </a:lnTo>
                    <a:lnTo>
                      <a:pt x="178" y="289"/>
                    </a:lnTo>
                    <a:lnTo>
                      <a:pt x="183" y="289"/>
                    </a:lnTo>
                    <a:lnTo>
                      <a:pt x="187" y="293"/>
                    </a:lnTo>
                    <a:lnTo>
                      <a:pt x="197" y="293"/>
                    </a:lnTo>
                    <a:lnTo>
                      <a:pt x="202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5" y="293"/>
                    </a:lnTo>
                    <a:lnTo>
                      <a:pt x="240" y="289"/>
                    </a:lnTo>
                    <a:lnTo>
                      <a:pt x="245" y="289"/>
                    </a:lnTo>
                    <a:lnTo>
                      <a:pt x="250" y="284"/>
                    </a:lnTo>
                    <a:lnTo>
                      <a:pt x="254" y="284"/>
                    </a:lnTo>
                    <a:lnTo>
                      <a:pt x="254" y="284"/>
                    </a:lnTo>
                    <a:lnTo>
                      <a:pt x="259" y="279"/>
                    </a:lnTo>
                    <a:lnTo>
                      <a:pt x="259" y="274"/>
                    </a:lnTo>
                    <a:lnTo>
                      <a:pt x="264" y="274"/>
                    </a:lnTo>
                    <a:lnTo>
                      <a:pt x="269" y="269"/>
                    </a:lnTo>
                    <a:lnTo>
                      <a:pt x="269" y="265"/>
                    </a:lnTo>
                    <a:lnTo>
                      <a:pt x="274" y="265"/>
                    </a:lnTo>
                    <a:lnTo>
                      <a:pt x="408" y="274"/>
                    </a:lnTo>
                    <a:lnTo>
                      <a:pt x="403" y="289"/>
                    </a:lnTo>
                    <a:lnTo>
                      <a:pt x="394" y="298"/>
                    </a:lnTo>
                    <a:lnTo>
                      <a:pt x="384" y="313"/>
                    </a:lnTo>
                    <a:lnTo>
                      <a:pt x="374" y="322"/>
                    </a:lnTo>
                    <a:lnTo>
                      <a:pt x="365" y="332"/>
                    </a:lnTo>
                    <a:lnTo>
                      <a:pt x="355" y="342"/>
                    </a:lnTo>
                    <a:lnTo>
                      <a:pt x="346" y="346"/>
                    </a:lnTo>
                    <a:lnTo>
                      <a:pt x="336" y="351"/>
                    </a:lnTo>
                    <a:lnTo>
                      <a:pt x="322" y="361"/>
                    </a:lnTo>
                    <a:lnTo>
                      <a:pt x="312" y="366"/>
                    </a:lnTo>
                    <a:lnTo>
                      <a:pt x="298" y="366"/>
                    </a:lnTo>
                    <a:lnTo>
                      <a:pt x="278" y="370"/>
                    </a:lnTo>
                    <a:lnTo>
                      <a:pt x="264" y="375"/>
                    </a:lnTo>
                    <a:lnTo>
                      <a:pt x="245" y="375"/>
                    </a:lnTo>
                    <a:lnTo>
                      <a:pt x="231" y="375"/>
                    </a:lnTo>
                    <a:lnTo>
                      <a:pt x="207" y="375"/>
                    </a:lnTo>
                    <a:lnTo>
                      <a:pt x="192" y="375"/>
                    </a:lnTo>
                    <a:lnTo>
                      <a:pt x="173" y="375"/>
                    </a:lnTo>
                    <a:lnTo>
                      <a:pt x="159" y="375"/>
                    </a:lnTo>
                    <a:lnTo>
                      <a:pt x="144" y="370"/>
                    </a:lnTo>
                    <a:lnTo>
                      <a:pt x="130" y="370"/>
                    </a:lnTo>
                    <a:lnTo>
                      <a:pt x="120" y="366"/>
                    </a:lnTo>
                    <a:lnTo>
                      <a:pt x="106" y="361"/>
                    </a:lnTo>
                    <a:lnTo>
                      <a:pt x="96" y="356"/>
                    </a:lnTo>
                    <a:lnTo>
                      <a:pt x="87" y="351"/>
                    </a:lnTo>
                    <a:lnTo>
                      <a:pt x="77" y="346"/>
                    </a:lnTo>
                    <a:lnTo>
                      <a:pt x="67" y="337"/>
                    </a:lnTo>
                    <a:lnTo>
                      <a:pt x="58" y="332"/>
                    </a:lnTo>
                    <a:lnTo>
                      <a:pt x="53" y="322"/>
                    </a:lnTo>
                    <a:lnTo>
                      <a:pt x="43" y="313"/>
                    </a:lnTo>
                    <a:lnTo>
                      <a:pt x="34" y="303"/>
                    </a:lnTo>
                    <a:lnTo>
                      <a:pt x="29" y="293"/>
                    </a:lnTo>
                    <a:lnTo>
                      <a:pt x="24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10" y="245"/>
                    </a:lnTo>
                    <a:lnTo>
                      <a:pt x="5" y="231"/>
                    </a:lnTo>
                    <a:lnTo>
                      <a:pt x="5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5" y="149"/>
                    </a:lnTo>
                    <a:lnTo>
                      <a:pt x="10" y="130"/>
                    </a:lnTo>
                    <a:lnTo>
                      <a:pt x="15" y="111"/>
                    </a:lnTo>
                    <a:lnTo>
                      <a:pt x="24" y="96"/>
                    </a:lnTo>
                    <a:lnTo>
                      <a:pt x="34" y="82"/>
                    </a:lnTo>
                    <a:lnTo>
                      <a:pt x="43" y="67"/>
                    </a:lnTo>
                    <a:lnTo>
                      <a:pt x="58" y="53"/>
                    </a:lnTo>
                    <a:lnTo>
                      <a:pt x="67" y="39"/>
                    </a:lnTo>
                    <a:lnTo>
                      <a:pt x="87" y="29"/>
                    </a:lnTo>
                    <a:lnTo>
                      <a:pt x="101" y="19"/>
                    </a:lnTo>
                    <a:lnTo>
                      <a:pt x="120" y="15"/>
                    </a:lnTo>
                    <a:lnTo>
                      <a:pt x="139" y="10"/>
                    </a:lnTo>
                    <a:lnTo>
                      <a:pt x="159" y="5"/>
                    </a:lnTo>
                    <a:lnTo>
                      <a:pt x="183" y="0"/>
                    </a:lnTo>
                    <a:lnTo>
                      <a:pt x="207" y="0"/>
                    </a:lnTo>
                    <a:lnTo>
                      <a:pt x="221" y="0"/>
                    </a:lnTo>
                    <a:lnTo>
                      <a:pt x="240" y="0"/>
                    </a:lnTo>
                    <a:lnTo>
                      <a:pt x="259" y="5"/>
                    </a:lnTo>
                    <a:lnTo>
                      <a:pt x="274" y="5"/>
                    </a:lnTo>
                    <a:lnTo>
                      <a:pt x="288" y="10"/>
                    </a:lnTo>
                    <a:lnTo>
                      <a:pt x="302" y="15"/>
                    </a:lnTo>
                    <a:lnTo>
                      <a:pt x="312" y="19"/>
                    </a:lnTo>
                    <a:lnTo>
                      <a:pt x="326" y="24"/>
                    </a:lnTo>
                    <a:lnTo>
                      <a:pt x="336" y="29"/>
                    </a:lnTo>
                    <a:lnTo>
                      <a:pt x="346" y="39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74" y="63"/>
                    </a:lnTo>
                    <a:lnTo>
                      <a:pt x="379" y="72"/>
                    </a:lnTo>
                    <a:lnTo>
                      <a:pt x="389" y="82"/>
                    </a:lnTo>
                    <a:lnTo>
                      <a:pt x="394" y="91"/>
                    </a:lnTo>
                    <a:lnTo>
                      <a:pt x="398" y="101"/>
                    </a:lnTo>
                    <a:lnTo>
                      <a:pt x="403" y="116"/>
                    </a:lnTo>
                    <a:lnTo>
                      <a:pt x="408" y="130"/>
                    </a:lnTo>
                    <a:lnTo>
                      <a:pt x="413" y="144"/>
                    </a:lnTo>
                    <a:lnTo>
                      <a:pt x="413" y="159"/>
                    </a:lnTo>
                    <a:lnTo>
                      <a:pt x="418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8" y="221"/>
                    </a:lnTo>
                    <a:close/>
                    <a:moveTo>
                      <a:pt x="278" y="159"/>
                    </a:moveTo>
                    <a:lnTo>
                      <a:pt x="274" y="149"/>
                    </a:lnTo>
                    <a:lnTo>
                      <a:pt x="274" y="140"/>
                    </a:lnTo>
                    <a:lnTo>
                      <a:pt x="274" y="130"/>
                    </a:lnTo>
                    <a:lnTo>
                      <a:pt x="269" y="120"/>
                    </a:lnTo>
                    <a:lnTo>
                      <a:pt x="269" y="116"/>
                    </a:lnTo>
                    <a:lnTo>
                      <a:pt x="264" y="111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5" y="87"/>
                    </a:lnTo>
                    <a:lnTo>
                      <a:pt x="231" y="87"/>
                    </a:lnTo>
                    <a:lnTo>
                      <a:pt x="226" y="82"/>
                    </a:lnTo>
                    <a:lnTo>
                      <a:pt x="216" y="82"/>
                    </a:lnTo>
                    <a:lnTo>
                      <a:pt x="211" y="82"/>
                    </a:lnTo>
                    <a:lnTo>
                      <a:pt x="202" y="82"/>
                    </a:lnTo>
                    <a:lnTo>
                      <a:pt x="192" y="82"/>
                    </a:lnTo>
                    <a:lnTo>
                      <a:pt x="187" y="87"/>
                    </a:lnTo>
                    <a:lnTo>
                      <a:pt x="183" y="87"/>
                    </a:lnTo>
                    <a:lnTo>
                      <a:pt x="173" y="91"/>
                    </a:lnTo>
                    <a:lnTo>
                      <a:pt x="168" y="96"/>
                    </a:lnTo>
                    <a:lnTo>
                      <a:pt x="163" y="101"/>
                    </a:lnTo>
                    <a:lnTo>
                      <a:pt x="159" y="106"/>
                    </a:lnTo>
                    <a:lnTo>
                      <a:pt x="154" y="111"/>
                    </a:lnTo>
                    <a:lnTo>
                      <a:pt x="154" y="116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5"/>
                    </a:lnTo>
                    <a:lnTo>
                      <a:pt x="144" y="140"/>
                    </a:lnTo>
                    <a:lnTo>
                      <a:pt x="144" y="149"/>
                    </a:lnTo>
                    <a:lnTo>
                      <a:pt x="144" y="159"/>
                    </a:lnTo>
                    <a:lnTo>
                      <a:pt x="278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5" name="Freeform 11"/>
              <xdr:cNvSpPr>
                <a:spLocks/>
              </xdr:cNvSpPr>
            </xdr:nvSpPr>
            <xdr:spPr bwMode="auto">
              <a:xfrm>
                <a:off x="3393" y="1709"/>
                <a:ext cx="269" cy="505"/>
              </a:xfrm>
              <a:custGeom>
                <a:avLst/>
                <a:gdLst/>
                <a:ahLst/>
                <a:cxnLst>
                  <a:cxn ang="0">
                    <a:pos x="192" y="140"/>
                  </a:cxn>
                  <a:cxn ang="0">
                    <a:pos x="264" y="241"/>
                  </a:cxn>
                  <a:cxn ang="0">
                    <a:pos x="192" y="366"/>
                  </a:cxn>
                  <a:cxn ang="0">
                    <a:pos x="192" y="375"/>
                  </a:cxn>
                  <a:cxn ang="0">
                    <a:pos x="192" y="385"/>
                  </a:cxn>
                  <a:cxn ang="0">
                    <a:pos x="192" y="395"/>
                  </a:cxn>
                  <a:cxn ang="0">
                    <a:pos x="192" y="399"/>
                  </a:cxn>
                  <a:cxn ang="0">
                    <a:pos x="197" y="404"/>
                  </a:cxn>
                  <a:cxn ang="0">
                    <a:pos x="202" y="404"/>
                  </a:cxn>
                  <a:cxn ang="0">
                    <a:pos x="211" y="409"/>
                  </a:cxn>
                  <a:cxn ang="0">
                    <a:pos x="216" y="409"/>
                  </a:cxn>
                  <a:cxn ang="0">
                    <a:pos x="226" y="409"/>
                  </a:cxn>
                  <a:cxn ang="0">
                    <a:pos x="235" y="409"/>
                  </a:cxn>
                  <a:cxn ang="0">
                    <a:pos x="250" y="404"/>
                  </a:cxn>
                  <a:cxn ang="0">
                    <a:pos x="259" y="399"/>
                  </a:cxn>
                  <a:cxn ang="0">
                    <a:pos x="259" y="500"/>
                  </a:cxn>
                  <a:cxn ang="0">
                    <a:pos x="235" y="500"/>
                  </a:cxn>
                  <a:cxn ang="0">
                    <a:pos x="211" y="505"/>
                  </a:cxn>
                  <a:cxn ang="0">
                    <a:pos x="187" y="505"/>
                  </a:cxn>
                  <a:cxn ang="0">
                    <a:pos x="163" y="505"/>
                  </a:cxn>
                  <a:cxn ang="0">
                    <a:pos x="139" y="505"/>
                  </a:cxn>
                  <a:cxn ang="0">
                    <a:pos x="120" y="500"/>
                  </a:cxn>
                  <a:cxn ang="0">
                    <a:pos x="106" y="496"/>
                  </a:cxn>
                  <a:cxn ang="0">
                    <a:pos x="96" y="491"/>
                  </a:cxn>
                  <a:cxn ang="0">
                    <a:pos x="82" y="481"/>
                  </a:cxn>
                  <a:cxn ang="0">
                    <a:pos x="72" y="472"/>
                  </a:cxn>
                  <a:cxn ang="0">
                    <a:pos x="67" y="462"/>
                  </a:cxn>
                  <a:cxn ang="0">
                    <a:pos x="62" y="447"/>
                  </a:cxn>
                  <a:cxn ang="0">
                    <a:pos x="58" y="428"/>
                  </a:cxn>
                  <a:cxn ang="0">
                    <a:pos x="53" y="404"/>
                  </a:cxn>
                  <a:cxn ang="0">
                    <a:pos x="53" y="380"/>
                  </a:cxn>
                  <a:cxn ang="0">
                    <a:pos x="53" y="241"/>
                  </a:cxn>
                  <a:cxn ang="0">
                    <a:pos x="0" y="140"/>
                  </a:cxn>
                  <a:cxn ang="0">
                    <a:pos x="53" y="72"/>
                  </a:cxn>
                </a:cxnLst>
                <a:rect l="0" t="0" r="r" b="b"/>
                <a:pathLst>
                  <a:path w="269" h="505">
                    <a:moveTo>
                      <a:pt x="192" y="0"/>
                    </a:moveTo>
                    <a:lnTo>
                      <a:pt x="192" y="140"/>
                    </a:lnTo>
                    <a:lnTo>
                      <a:pt x="264" y="140"/>
                    </a:lnTo>
                    <a:lnTo>
                      <a:pt x="264" y="241"/>
                    </a:lnTo>
                    <a:lnTo>
                      <a:pt x="192" y="241"/>
                    </a:lnTo>
                    <a:lnTo>
                      <a:pt x="192" y="366"/>
                    </a:lnTo>
                    <a:lnTo>
                      <a:pt x="192" y="371"/>
                    </a:lnTo>
                    <a:lnTo>
                      <a:pt x="192" y="375"/>
                    </a:lnTo>
                    <a:lnTo>
                      <a:pt x="192" y="380"/>
                    </a:lnTo>
                    <a:lnTo>
                      <a:pt x="192" y="385"/>
                    </a:lnTo>
                    <a:lnTo>
                      <a:pt x="192" y="390"/>
                    </a:lnTo>
                    <a:lnTo>
                      <a:pt x="192" y="395"/>
                    </a:lnTo>
                    <a:lnTo>
                      <a:pt x="192" y="395"/>
                    </a:lnTo>
                    <a:lnTo>
                      <a:pt x="192" y="399"/>
                    </a:lnTo>
                    <a:lnTo>
                      <a:pt x="197" y="399"/>
                    </a:lnTo>
                    <a:lnTo>
                      <a:pt x="197" y="404"/>
                    </a:lnTo>
                    <a:lnTo>
                      <a:pt x="202" y="404"/>
                    </a:lnTo>
                    <a:lnTo>
                      <a:pt x="202" y="404"/>
                    </a:lnTo>
                    <a:lnTo>
                      <a:pt x="206" y="409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16" y="409"/>
                    </a:lnTo>
                    <a:lnTo>
                      <a:pt x="221" y="409"/>
                    </a:lnTo>
                    <a:lnTo>
                      <a:pt x="226" y="409"/>
                    </a:lnTo>
                    <a:lnTo>
                      <a:pt x="230" y="409"/>
                    </a:lnTo>
                    <a:lnTo>
                      <a:pt x="235" y="409"/>
                    </a:lnTo>
                    <a:lnTo>
                      <a:pt x="240" y="404"/>
                    </a:lnTo>
                    <a:lnTo>
                      <a:pt x="250" y="404"/>
                    </a:lnTo>
                    <a:lnTo>
                      <a:pt x="254" y="404"/>
                    </a:lnTo>
                    <a:lnTo>
                      <a:pt x="259" y="399"/>
                    </a:lnTo>
                    <a:lnTo>
                      <a:pt x="269" y="496"/>
                    </a:lnTo>
                    <a:lnTo>
                      <a:pt x="259" y="500"/>
                    </a:lnTo>
                    <a:lnTo>
                      <a:pt x="245" y="500"/>
                    </a:lnTo>
                    <a:lnTo>
                      <a:pt x="235" y="500"/>
                    </a:lnTo>
                    <a:lnTo>
                      <a:pt x="221" y="505"/>
                    </a:lnTo>
                    <a:lnTo>
                      <a:pt x="211" y="505"/>
                    </a:lnTo>
                    <a:lnTo>
                      <a:pt x="197" y="505"/>
                    </a:lnTo>
                    <a:lnTo>
                      <a:pt x="187" y="505"/>
                    </a:lnTo>
                    <a:lnTo>
                      <a:pt x="178" y="505"/>
                    </a:lnTo>
                    <a:lnTo>
                      <a:pt x="163" y="505"/>
                    </a:lnTo>
                    <a:lnTo>
                      <a:pt x="154" y="505"/>
                    </a:lnTo>
                    <a:lnTo>
                      <a:pt x="139" y="505"/>
                    </a:lnTo>
                    <a:lnTo>
                      <a:pt x="130" y="505"/>
                    </a:lnTo>
                    <a:lnTo>
                      <a:pt x="120" y="500"/>
                    </a:lnTo>
                    <a:lnTo>
                      <a:pt x="115" y="500"/>
                    </a:lnTo>
                    <a:lnTo>
                      <a:pt x="106" y="496"/>
                    </a:lnTo>
                    <a:lnTo>
                      <a:pt x="101" y="496"/>
                    </a:lnTo>
                    <a:lnTo>
                      <a:pt x="96" y="491"/>
                    </a:lnTo>
                    <a:lnTo>
                      <a:pt x="86" y="486"/>
                    </a:lnTo>
                    <a:lnTo>
                      <a:pt x="82" y="481"/>
                    </a:lnTo>
                    <a:lnTo>
                      <a:pt x="77" y="476"/>
                    </a:lnTo>
                    <a:lnTo>
                      <a:pt x="72" y="472"/>
                    </a:lnTo>
                    <a:lnTo>
                      <a:pt x="72" y="467"/>
                    </a:lnTo>
                    <a:lnTo>
                      <a:pt x="67" y="462"/>
                    </a:lnTo>
                    <a:lnTo>
                      <a:pt x="62" y="452"/>
                    </a:lnTo>
                    <a:lnTo>
                      <a:pt x="62" y="447"/>
                    </a:lnTo>
                    <a:lnTo>
                      <a:pt x="58" y="438"/>
                    </a:lnTo>
                    <a:lnTo>
                      <a:pt x="58" y="428"/>
                    </a:lnTo>
                    <a:lnTo>
                      <a:pt x="53" y="419"/>
                    </a:lnTo>
                    <a:lnTo>
                      <a:pt x="53" y="404"/>
                    </a:lnTo>
                    <a:lnTo>
                      <a:pt x="53" y="395"/>
                    </a:lnTo>
                    <a:lnTo>
                      <a:pt x="53" y="380"/>
                    </a:lnTo>
                    <a:lnTo>
                      <a:pt x="53" y="366"/>
                    </a:lnTo>
                    <a:lnTo>
                      <a:pt x="53" y="241"/>
                    </a:lnTo>
                    <a:lnTo>
                      <a:pt x="0" y="241"/>
                    </a:lnTo>
                    <a:lnTo>
                      <a:pt x="0" y="140"/>
                    </a:lnTo>
                    <a:lnTo>
                      <a:pt x="53" y="140"/>
                    </a:lnTo>
                    <a:lnTo>
                      <a:pt x="53" y="72"/>
                    </a:lnTo>
                    <a:lnTo>
                      <a:pt x="192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6" name="Freeform 12"/>
              <xdr:cNvSpPr>
                <a:spLocks/>
              </xdr:cNvSpPr>
            </xdr:nvSpPr>
            <xdr:spPr bwMode="auto">
              <a:xfrm>
                <a:off x="3724" y="1839"/>
                <a:ext cx="283" cy="370"/>
              </a:xfrm>
              <a:custGeom>
                <a:avLst/>
                <a:gdLst/>
                <a:ahLst/>
                <a:cxnLst>
                  <a:cxn ang="0">
                    <a:pos x="0" y="10"/>
                  </a:cxn>
                  <a:cxn ang="0">
                    <a:pos x="130" y="10"/>
                  </a:cxn>
                  <a:cxn ang="0">
                    <a:pos x="130" y="67"/>
                  </a:cxn>
                  <a:cxn ang="0">
                    <a:pos x="135" y="58"/>
                  </a:cxn>
                  <a:cxn ang="0">
                    <a:pos x="139" y="48"/>
                  </a:cxn>
                  <a:cxn ang="0">
                    <a:pos x="144" y="43"/>
                  </a:cxn>
                  <a:cxn ang="0">
                    <a:pos x="149" y="34"/>
                  </a:cxn>
                  <a:cxn ang="0">
                    <a:pos x="154" y="29"/>
                  </a:cxn>
                  <a:cxn ang="0">
                    <a:pos x="158" y="24"/>
                  </a:cxn>
                  <a:cxn ang="0">
                    <a:pos x="163" y="19"/>
                  </a:cxn>
                  <a:cxn ang="0">
                    <a:pos x="168" y="15"/>
                  </a:cxn>
                  <a:cxn ang="0">
                    <a:pos x="173" y="10"/>
                  </a:cxn>
                  <a:cxn ang="0">
                    <a:pos x="178" y="10"/>
                  </a:cxn>
                  <a:cxn ang="0">
                    <a:pos x="182" y="5"/>
                  </a:cxn>
                  <a:cxn ang="0">
                    <a:pos x="192" y="5"/>
                  </a:cxn>
                  <a:cxn ang="0">
                    <a:pos x="197" y="0"/>
                  </a:cxn>
                  <a:cxn ang="0">
                    <a:pos x="202" y="0"/>
                  </a:cxn>
                  <a:cxn ang="0">
                    <a:pos x="211" y="0"/>
                  </a:cxn>
                  <a:cxn ang="0">
                    <a:pos x="216" y="0"/>
                  </a:cxn>
                  <a:cxn ang="0">
                    <a:pos x="226" y="0"/>
                  </a:cxn>
                  <a:cxn ang="0">
                    <a:pos x="230" y="0"/>
                  </a:cxn>
                  <a:cxn ang="0">
                    <a:pos x="240" y="5"/>
                  </a:cxn>
                  <a:cxn ang="0">
                    <a:pos x="250" y="5"/>
                  </a:cxn>
                  <a:cxn ang="0">
                    <a:pos x="259" y="10"/>
                  </a:cxn>
                  <a:cxn ang="0">
                    <a:pos x="264" y="10"/>
                  </a:cxn>
                  <a:cxn ang="0">
                    <a:pos x="274" y="15"/>
                  </a:cxn>
                  <a:cxn ang="0">
                    <a:pos x="283" y="19"/>
                  </a:cxn>
                  <a:cxn ang="0">
                    <a:pos x="240" y="116"/>
                  </a:cxn>
                  <a:cxn ang="0">
                    <a:pos x="235" y="116"/>
                  </a:cxn>
                  <a:cxn ang="0">
                    <a:pos x="230" y="111"/>
                  </a:cxn>
                  <a:cxn ang="0">
                    <a:pos x="226" y="111"/>
                  </a:cxn>
                  <a:cxn ang="0">
                    <a:pos x="221" y="111"/>
                  </a:cxn>
                  <a:cxn ang="0">
                    <a:pos x="216" y="111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2" y="106"/>
                  </a:cxn>
                  <a:cxn ang="0">
                    <a:pos x="197" y="106"/>
                  </a:cxn>
                  <a:cxn ang="0">
                    <a:pos x="187" y="111"/>
                  </a:cxn>
                  <a:cxn ang="0">
                    <a:pos x="182" y="111"/>
                  </a:cxn>
                  <a:cxn ang="0">
                    <a:pos x="178" y="111"/>
                  </a:cxn>
                  <a:cxn ang="0">
                    <a:pos x="173" y="116"/>
                  </a:cxn>
                  <a:cxn ang="0">
                    <a:pos x="168" y="120"/>
                  </a:cxn>
                  <a:cxn ang="0">
                    <a:pos x="163" y="125"/>
                  </a:cxn>
                  <a:cxn ang="0">
                    <a:pos x="158" y="130"/>
                  </a:cxn>
                  <a:cxn ang="0">
                    <a:pos x="154" y="140"/>
                  </a:cxn>
                  <a:cxn ang="0">
                    <a:pos x="149" y="149"/>
                  </a:cxn>
                  <a:cxn ang="0">
                    <a:pos x="149" y="159"/>
                  </a:cxn>
                  <a:cxn ang="0">
                    <a:pos x="144" y="173"/>
                  </a:cxn>
                  <a:cxn ang="0">
                    <a:pos x="144" y="192"/>
                  </a:cxn>
                  <a:cxn ang="0">
                    <a:pos x="139" y="207"/>
                  </a:cxn>
                  <a:cxn ang="0">
                    <a:pos x="139" y="226"/>
                  </a:cxn>
                  <a:cxn ang="0">
                    <a:pos x="139" y="245"/>
                  </a:cxn>
                  <a:cxn ang="0">
                    <a:pos x="139" y="370"/>
                  </a:cxn>
                  <a:cxn ang="0">
                    <a:pos x="0" y="370"/>
                  </a:cxn>
                  <a:cxn ang="0">
                    <a:pos x="0" y="10"/>
                  </a:cxn>
                </a:cxnLst>
                <a:rect l="0" t="0" r="r" b="b"/>
                <a:pathLst>
                  <a:path w="283" h="370">
                    <a:moveTo>
                      <a:pt x="0" y="10"/>
                    </a:moveTo>
                    <a:lnTo>
                      <a:pt x="130" y="10"/>
                    </a:lnTo>
                    <a:lnTo>
                      <a:pt x="130" y="67"/>
                    </a:lnTo>
                    <a:lnTo>
                      <a:pt x="135" y="58"/>
                    </a:lnTo>
                    <a:lnTo>
                      <a:pt x="139" y="48"/>
                    </a:lnTo>
                    <a:lnTo>
                      <a:pt x="144" y="43"/>
                    </a:lnTo>
                    <a:lnTo>
                      <a:pt x="149" y="34"/>
                    </a:lnTo>
                    <a:lnTo>
                      <a:pt x="154" y="29"/>
                    </a:lnTo>
                    <a:lnTo>
                      <a:pt x="158" y="24"/>
                    </a:lnTo>
                    <a:lnTo>
                      <a:pt x="163" y="19"/>
                    </a:lnTo>
                    <a:lnTo>
                      <a:pt x="168" y="15"/>
                    </a:lnTo>
                    <a:lnTo>
                      <a:pt x="173" y="10"/>
                    </a:lnTo>
                    <a:lnTo>
                      <a:pt x="178" y="10"/>
                    </a:lnTo>
                    <a:lnTo>
                      <a:pt x="182" y="5"/>
                    </a:lnTo>
                    <a:lnTo>
                      <a:pt x="192" y="5"/>
                    </a:lnTo>
                    <a:lnTo>
                      <a:pt x="197" y="0"/>
                    </a:lnTo>
                    <a:lnTo>
                      <a:pt x="202" y="0"/>
                    </a:lnTo>
                    <a:lnTo>
                      <a:pt x="211" y="0"/>
                    </a:lnTo>
                    <a:lnTo>
                      <a:pt x="216" y="0"/>
                    </a:lnTo>
                    <a:lnTo>
                      <a:pt x="226" y="0"/>
                    </a:lnTo>
                    <a:lnTo>
                      <a:pt x="230" y="0"/>
                    </a:lnTo>
                    <a:lnTo>
                      <a:pt x="240" y="5"/>
                    </a:lnTo>
                    <a:lnTo>
                      <a:pt x="250" y="5"/>
                    </a:lnTo>
                    <a:lnTo>
                      <a:pt x="259" y="10"/>
                    </a:lnTo>
                    <a:lnTo>
                      <a:pt x="264" y="10"/>
                    </a:lnTo>
                    <a:lnTo>
                      <a:pt x="274" y="15"/>
                    </a:lnTo>
                    <a:lnTo>
                      <a:pt x="283" y="19"/>
                    </a:lnTo>
                    <a:lnTo>
                      <a:pt x="240" y="116"/>
                    </a:lnTo>
                    <a:lnTo>
                      <a:pt x="235" y="116"/>
                    </a:lnTo>
                    <a:lnTo>
                      <a:pt x="230" y="111"/>
                    </a:lnTo>
                    <a:lnTo>
                      <a:pt x="226" y="111"/>
                    </a:lnTo>
                    <a:lnTo>
                      <a:pt x="221" y="111"/>
                    </a:lnTo>
                    <a:lnTo>
                      <a:pt x="216" y="111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2" y="106"/>
                    </a:lnTo>
                    <a:lnTo>
                      <a:pt x="197" y="106"/>
                    </a:lnTo>
                    <a:lnTo>
                      <a:pt x="187" y="111"/>
                    </a:lnTo>
                    <a:lnTo>
                      <a:pt x="182" y="111"/>
                    </a:lnTo>
                    <a:lnTo>
                      <a:pt x="178" y="111"/>
                    </a:lnTo>
                    <a:lnTo>
                      <a:pt x="173" y="116"/>
                    </a:lnTo>
                    <a:lnTo>
                      <a:pt x="168" y="120"/>
                    </a:lnTo>
                    <a:lnTo>
                      <a:pt x="163" y="125"/>
                    </a:lnTo>
                    <a:lnTo>
                      <a:pt x="158" y="130"/>
                    </a:lnTo>
                    <a:lnTo>
                      <a:pt x="154" y="140"/>
                    </a:lnTo>
                    <a:lnTo>
                      <a:pt x="149" y="149"/>
                    </a:lnTo>
                    <a:lnTo>
                      <a:pt x="149" y="159"/>
                    </a:lnTo>
                    <a:lnTo>
                      <a:pt x="144" y="173"/>
                    </a:lnTo>
                    <a:lnTo>
                      <a:pt x="144" y="192"/>
                    </a:lnTo>
                    <a:lnTo>
                      <a:pt x="139" y="207"/>
                    </a:lnTo>
                    <a:lnTo>
                      <a:pt x="139" y="226"/>
                    </a:lnTo>
                    <a:lnTo>
                      <a:pt x="139" y="245"/>
                    </a:lnTo>
                    <a:lnTo>
                      <a:pt x="139" y="370"/>
                    </a:lnTo>
                    <a:lnTo>
                      <a:pt x="0" y="370"/>
                    </a:lnTo>
                    <a:lnTo>
                      <a:pt x="0" y="1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7" name="Freeform 13"/>
              <xdr:cNvSpPr>
                <a:spLocks noEditPoints="1"/>
              </xdr:cNvSpPr>
            </xdr:nvSpPr>
            <xdr:spPr bwMode="auto">
              <a:xfrm>
                <a:off x="4026" y="1839"/>
                <a:ext cx="413" cy="375"/>
              </a:xfrm>
              <a:custGeom>
                <a:avLst/>
                <a:gdLst/>
                <a:ahLst/>
                <a:cxnLst>
                  <a:cxn ang="0">
                    <a:pos x="140" y="231"/>
                  </a:cxn>
                  <a:cxn ang="0">
                    <a:pos x="144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8" y="293"/>
                  </a:cxn>
                  <a:cxn ang="0">
                    <a:pos x="207" y="293"/>
                  </a:cxn>
                  <a:cxn ang="0">
                    <a:pos x="221" y="293"/>
                  </a:cxn>
                  <a:cxn ang="0">
                    <a:pos x="236" y="289"/>
                  </a:cxn>
                  <a:cxn ang="0">
                    <a:pos x="250" y="284"/>
                  </a:cxn>
                  <a:cxn ang="0">
                    <a:pos x="260" y="274"/>
                  </a:cxn>
                  <a:cxn ang="0">
                    <a:pos x="269" y="265"/>
                  </a:cxn>
                  <a:cxn ang="0">
                    <a:pos x="399" y="289"/>
                  </a:cxn>
                  <a:cxn ang="0">
                    <a:pos x="370" y="322"/>
                  </a:cxn>
                  <a:cxn ang="0">
                    <a:pos x="341" y="346"/>
                  </a:cxn>
                  <a:cxn ang="0">
                    <a:pos x="308" y="366"/>
                  </a:cxn>
                  <a:cxn ang="0">
                    <a:pos x="260" y="375"/>
                  </a:cxn>
                  <a:cxn ang="0">
                    <a:pos x="207" y="375"/>
                  </a:cxn>
                  <a:cxn ang="0">
                    <a:pos x="154" y="375"/>
                  </a:cxn>
                  <a:cxn ang="0">
                    <a:pos x="116" y="366"/>
                  </a:cxn>
                  <a:cxn ang="0">
                    <a:pos x="82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0" y="231"/>
                  </a:cxn>
                  <a:cxn ang="0">
                    <a:pos x="0" y="188"/>
                  </a:cxn>
                  <a:cxn ang="0">
                    <a:pos x="5" y="130"/>
                  </a:cxn>
                  <a:cxn ang="0">
                    <a:pos x="29" y="82"/>
                  </a:cxn>
                  <a:cxn ang="0">
                    <a:pos x="68" y="39"/>
                  </a:cxn>
                  <a:cxn ang="0">
                    <a:pos x="116" y="15"/>
                  </a:cxn>
                  <a:cxn ang="0">
                    <a:pos x="178" y="0"/>
                  </a:cxn>
                  <a:cxn ang="0">
                    <a:pos x="236" y="0"/>
                  </a:cxn>
                  <a:cxn ang="0">
                    <a:pos x="284" y="10"/>
                  </a:cxn>
                  <a:cxn ang="0">
                    <a:pos x="322" y="24"/>
                  </a:cxn>
                  <a:cxn ang="0">
                    <a:pos x="356" y="43"/>
                  </a:cxn>
                  <a:cxn ang="0">
                    <a:pos x="380" y="72"/>
                  </a:cxn>
                  <a:cxn ang="0">
                    <a:pos x="394" y="101"/>
                  </a:cxn>
                  <a:cxn ang="0">
                    <a:pos x="408" y="144"/>
                  </a:cxn>
                  <a:cxn ang="0">
                    <a:pos x="413" y="188"/>
                  </a:cxn>
                  <a:cxn ang="0">
                    <a:pos x="274" y="159"/>
                  </a:cxn>
                  <a:cxn ang="0">
                    <a:pos x="269" y="130"/>
                  </a:cxn>
                  <a:cxn ang="0">
                    <a:pos x="260" y="111"/>
                  </a:cxn>
                  <a:cxn ang="0">
                    <a:pos x="250" y="96"/>
                  </a:cxn>
                  <a:cxn ang="0">
                    <a:pos x="231" y="87"/>
                  </a:cxn>
                  <a:cxn ang="0">
                    <a:pos x="212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40" y="140"/>
                  </a:cxn>
                  <a:cxn ang="0">
                    <a:pos x="274" y="159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40" y="221"/>
                    </a:lnTo>
                    <a:lnTo>
                      <a:pt x="140" y="231"/>
                    </a:lnTo>
                    <a:lnTo>
                      <a:pt x="140" y="236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60"/>
                    </a:lnTo>
                    <a:lnTo>
                      <a:pt x="149" y="265"/>
                    </a:lnTo>
                    <a:lnTo>
                      <a:pt x="154" y="269"/>
                    </a:lnTo>
                    <a:lnTo>
                      <a:pt x="154" y="274"/>
                    </a:lnTo>
                    <a:lnTo>
                      <a:pt x="164" y="279"/>
                    </a:lnTo>
                    <a:lnTo>
                      <a:pt x="168" y="284"/>
                    </a:lnTo>
                    <a:lnTo>
                      <a:pt x="173" y="289"/>
                    </a:lnTo>
                    <a:lnTo>
                      <a:pt x="178" y="289"/>
                    </a:lnTo>
                    <a:lnTo>
                      <a:pt x="188" y="293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7" y="293"/>
                    </a:lnTo>
                    <a:lnTo>
                      <a:pt x="212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6" y="289"/>
                    </a:lnTo>
                    <a:lnTo>
                      <a:pt x="240" y="289"/>
                    </a:lnTo>
                    <a:lnTo>
                      <a:pt x="245" y="284"/>
                    </a:lnTo>
                    <a:lnTo>
                      <a:pt x="250" y="284"/>
                    </a:lnTo>
                    <a:lnTo>
                      <a:pt x="255" y="284"/>
                    </a:lnTo>
                    <a:lnTo>
                      <a:pt x="255" y="279"/>
                    </a:lnTo>
                    <a:lnTo>
                      <a:pt x="260" y="274"/>
                    </a:lnTo>
                    <a:lnTo>
                      <a:pt x="260" y="274"/>
                    </a:lnTo>
                    <a:lnTo>
                      <a:pt x="264" y="269"/>
                    </a:lnTo>
                    <a:lnTo>
                      <a:pt x="269" y="265"/>
                    </a:lnTo>
                    <a:lnTo>
                      <a:pt x="269" y="265"/>
                    </a:lnTo>
                    <a:lnTo>
                      <a:pt x="408" y="274"/>
                    </a:lnTo>
                    <a:lnTo>
                      <a:pt x="399" y="289"/>
                    </a:lnTo>
                    <a:lnTo>
                      <a:pt x="389" y="298"/>
                    </a:lnTo>
                    <a:lnTo>
                      <a:pt x="380" y="313"/>
                    </a:lnTo>
                    <a:lnTo>
                      <a:pt x="370" y="322"/>
                    </a:lnTo>
                    <a:lnTo>
                      <a:pt x="360" y="332"/>
                    </a:lnTo>
                    <a:lnTo>
                      <a:pt x="351" y="342"/>
                    </a:lnTo>
                    <a:lnTo>
                      <a:pt x="341" y="346"/>
                    </a:lnTo>
                    <a:lnTo>
                      <a:pt x="332" y="351"/>
                    </a:lnTo>
                    <a:lnTo>
                      <a:pt x="322" y="361"/>
                    </a:lnTo>
                    <a:lnTo>
                      <a:pt x="308" y="366"/>
                    </a:lnTo>
                    <a:lnTo>
                      <a:pt x="293" y="366"/>
                    </a:lnTo>
                    <a:lnTo>
                      <a:pt x="279" y="370"/>
                    </a:lnTo>
                    <a:lnTo>
                      <a:pt x="260" y="375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7" y="375"/>
                    </a:lnTo>
                    <a:lnTo>
                      <a:pt x="188" y="375"/>
                    </a:lnTo>
                    <a:lnTo>
                      <a:pt x="173" y="375"/>
                    </a:lnTo>
                    <a:lnTo>
                      <a:pt x="154" y="375"/>
                    </a:lnTo>
                    <a:lnTo>
                      <a:pt x="140" y="370"/>
                    </a:lnTo>
                    <a:lnTo>
                      <a:pt x="130" y="370"/>
                    </a:lnTo>
                    <a:lnTo>
                      <a:pt x="116" y="366"/>
                    </a:lnTo>
                    <a:lnTo>
                      <a:pt x="106" y="361"/>
                    </a:lnTo>
                    <a:lnTo>
                      <a:pt x="92" y="356"/>
                    </a:lnTo>
                    <a:lnTo>
                      <a:pt x="82" y="351"/>
                    </a:lnTo>
                    <a:lnTo>
                      <a:pt x="72" y="346"/>
                    </a:lnTo>
                    <a:lnTo>
                      <a:pt x="63" y="337"/>
                    </a:lnTo>
                    <a:lnTo>
                      <a:pt x="58" y="332"/>
                    </a:lnTo>
                    <a:lnTo>
                      <a:pt x="48" y="322"/>
                    </a:lnTo>
                    <a:lnTo>
                      <a:pt x="39" y="313"/>
                    </a:lnTo>
                    <a:lnTo>
                      <a:pt x="34" y="303"/>
                    </a:lnTo>
                    <a:lnTo>
                      <a:pt x="24" y="293"/>
                    </a:lnTo>
                    <a:lnTo>
                      <a:pt x="20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5" y="245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10" y="111"/>
                    </a:lnTo>
                    <a:lnTo>
                      <a:pt x="20" y="96"/>
                    </a:lnTo>
                    <a:lnTo>
                      <a:pt x="29" y="82"/>
                    </a:lnTo>
                    <a:lnTo>
                      <a:pt x="39" y="67"/>
                    </a:lnTo>
                    <a:lnTo>
                      <a:pt x="53" y="53"/>
                    </a:lnTo>
                    <a:lnTo>
                      <a:pt x="68" y="39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6" y="15"/>
                    </a:lnTo>
                    <a:lnTo>
                      <a:pt x="135" y="10"/>
                    </a:lnTo>
                    <a:lnTo>
                      <a:pt x="154" y="5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6" y="0"/>
                    </a:lnTo>
                    <a:lnTo>
                      <a:pt x="255" y="5"/>
                    </a:lnTo>
                    <a:lnTo>
                      <a:pt x="269" y="5"/>
                    </a:lnTo>
                    <a:lnTo>
                      <a:pt x="284" y="10"/>
                    </a:lnTo>
                    <a:lnTo>
                      <a:pt x="298" y="15"/>
                    </a:lnTo>
                    <a:lnTo>
                      <a:pt x="312" y="19"/>
                    </a:lnTo>
                    <a:lnTo>
                      <a:pt x="322" y="24"/>
                    </a:lnTo>
                    <a:lnTo>
                      <a:pt x="332" y="29"/>
                    </a:lnTo>
                    <a:lnTo>
                      <a:pt x="346" y="39"/>
                    </a:lnTo>
                    <a:lnTo>
                      <a:pt x="356" y="43"/>
                    </a:lnTo>
                    <a:lnTo>
                      <a:pt x="360" y="53"/>
                    </a:lnTo>
                    <a:lnTo>
                      <a:pt x="370" y="63"/>
                    </a:lnTo>
                    <a:lnTo>
                      <a:pt x="380" y="72"/>
                    </a:lnTo>
                    <a:lnTo>
                      <a:pt x="384" y="82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9" y="116"/>
                    </a:lnTo>
                    <a:lnTo>
                      <a:pt x="404" y="130"/>
                    </a:lnTo>
                    <a:lnTo>
                      <a:pt x="408" y="144"/>
                    </a:lnTo>
                    <a:lnTo>
                      <a:pt x="408" y="159"/>
                    </a:lnTo>
                    <a:lnTo>
                      <a:pt x="413" y="173"/>
                    </a:lnTo>
                    <a:lnTo>
                      <a:pt x="413" y="188"/>
                    </a:lnTo>
                    <a:lnTo>
                      <a:pt x="413" y="207"/>
                    </a:lnTo>
                    <a:lnTo>
                      <a:pt x="413" y="221"/>
                    </a:lnTo>
                    <a:close/>
                    <a:moveTo>
                      <a:pt x="274" y="159"/>
                    </a:move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6"/>
                    </a:lnTo>
                    <a:lnTo>
                      <a:pt x="260" y="111"/>
                    </a:lnTo>
                    <a:lnTo>
                      <a:pt x="255" y="106"/>
                    </a:lnTo>
                    <a:lnTo>
                      <a:pt x="255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1" y="87"/>
                    </a:lnTo>
                    <a:lnTo>
                      <a:pt x="226" y="87"/>
                    </a:lnTo>
                    <a:lnTo>
                      <a:pt x="221" y="82"/>
                    </a:lnTo>
                    <a:lnTo>
                      <a:pt x="212" y="82"/>
                    </a:lnTo>
                    <a:lnTo>
                      <a:pt x="207" y="82"/>
                    </a:lnTo>
                    <a:lnTo>
                      <a:pt x="197" y="82"/>
                    </a:lnTo>
                    <a:lnTo>
                      <a:pt x="192" y="82"/>
                    </a:lnTo>
                    <a:lnTo>
                      <a:pt x="183" y="87"/>
                    </a:lnTo>
                    <a:lnTo>
                      <a:pt x="178" y="87"/>
                    </a:lnTo>
                    <a:lnTo>
                      <a:pt x="173" y="91"/>
                    </a:lnTo>
                    <a:lnTo>
                      <a:pt x="164" y="96"/>
                    </a:lnTo>
                    <a:lnTo>
                      <a:pt x="159" y="101"/>
                    </a:lnTo>
                    <a:lnTo>
                      <a:pt x="154" y="106"/>
                    </a:lnTo>
                    <a:lnTo>
                      <a:pt x="154" y="111"/>
                    </a:lnTo>
                    <a:lnTo>
                      <a:pt x="149" y="116"/>
                    </a:lnTo>
                    <a:lnTo>
                      <a:pt x="144" y="120"/>
                    </a:lnTo>
                    <a:lnTo>
                      <a:pt x="144" y="130"/>
                    </a:lnTo>
                    <a:lnTo>
                      <a:pt x="144" y="135"/>
                    </a:lnTo>
                    <a:lnTo>
                      <a:pt x="140" y="140"/>
                    </a:lnTo>
                    <a:lnTo>
                      <a:pt x="140" y="149"/>
                    </a:lnTo>
                    <a:lnTo>
                      <a:pt x="140" y="159"/>
                    </a:lnTo>
                    <a:lnTo>
                      <a:pt x="274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8" name="Rectangle 14"/>
              <xdr:cNvSpPr>
                <a:spLocks noChangeArrowheads="1"/>
              </xdr:cNvSpPr>
            </xdr:nvSpPr>
            <xdr:spPr bwMode="auto">
              <a:xfrm>
                <a:off x="4506" y="1709"/>
                <a:ext cx="139" cy="500"/>
              </a:xfrm>
              <a:prstGeom prst="rect">
                <a:avLst/>
              </a:prstGeom>
              <a:solidFill>
                <a:srgbClr val="0000FF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039" name="Freeform 15"/>
              <xdr:cNvSpPr>
                <a:spLocks noEditPoints="1"/>
              </xdr:cNvSpPr>
            </xdr:nvSpPr>
            <xdr:spPr bwMode="auto">
              <a:xfrm>
                <a:off x="2477" y="2296"/>
                <a:ext cx="484" cy="495"/>
              </a:xfrm>
              <a:custGeom>
                <a:avLst/>
                <a:gdLst/>
                <a:ahLst/>
                <a:cxnLst>
                  <a:cxn ang="0">
                    <a:pos x="254" y="0"/>
                  </a:cxn>
                  <a:cxn ang="0">
                    <a:pos x="302" y="0"/>
                  </a:cxn>
                  <a:cxn ang="0">
                    <a:pos x="340" y="5"/>
                  </a:cxn>
                  <a:cxn ang="0">
                    <a:pos x="374" y="14"/>
                  </a:cxn>
                  <a:cxn ang="0">
                    <a:pos x="398" y="29"/>
                  </a:cxn>
                  <a:cxn ang="0">
                    <a:pos x="417" y="48"/>
                  </a:cxn>
                  <a:cxn ang="0">
                    <a:pos x="431" y="72"/>
                  </a:cxn>
                  <a:cxn ang="0">
                    <a:pos x="441" y="106"/>
                  </a:cxn>
                  <a:cxn ang="0">
                    <a:pos x="446" y="135"/>
                  </a:cxn>
                  <a:cxn ang="0">
                    <a:pos x="446" y="168"/>
                  </a:cxn>
                  <a:cxn ang="0">
                    <a:pos x="436" y="192"/>
                  </a:cxn>
                  <a:cxn ang="0">
                    <a:pos x="422" y="216"/>
                  </a:cxn>
                  <a:cxn ang="0">
                    <a:pos x="407" y="236"/>
                  </a:cxn>
                  <a:cxn ang="0">
                    <a:pos x="388" y="250"/>
                  </a:cxn>
                  <a:cxn ang="0">
                    <a:pos x="369" y="264"/>
                  </a:cxn>
                  <a:cxn ang="0">
                    <a:pos x="350" y="269"/>
                  </a:cxn>
                  <a:cxn ang="0">
                    <a:pos x="326" y="279"/>
                  </a:cxn>
                  <a:cxn ang="0">
                    <a:pos x="345" y="284"/>
                  </a:cxn>
                  <a:cxn ang="0">
                    <a:pos x="359" y="288"/>
                  </a:cxn>
                  <a:cxn ang="0">
                    <a:pos x="369" y="298"/>
                  </a:cxn>
                  <a:cxn ang="0">
                    <a:pos x="379" y="303"/>
                  </a:cxn>
                  <a:cxn ang="0">
                    <a:pos x="388" y="317"/>
                  </a:cxn>
                  <a:cxn ang="0">
                    <a:pos x="398" y="332"/>
                  </a:cxn>
                  <a:cxn ang="0">
                    <a:pos x="407" y="341"/>
                  </a:cxn>
                  <a:cxn ang="0">
                    <a:pos x="412" y="351"/>
                  </a:cxn>
                  <a:cxn ang="0">
                    <a:pos x="230" y="346"/>
                  </a:cxn>
                  <a:cxn ang="0">
                    <a:pos x="220" y="327"/>
                  </a:cxn>
                  <a:cxn ang="0">
                    <a:pos x="211" y="312"/>
                  </a:cxn>
                  <a:cxn ang="0">
                    <a:pos x="201" y="303"/>
                  </a:cxn>
                  <a:cxn ang="0">
                    <a:pos x="187" y="298"/>
                  </a:cxn>
                  <a:cxn ang="0">
                    <a:pos x="172" y="293"/>
                  </a:cxn>
                  <a:cxn ang="0">
                    <a:pos x="153" y="495"/>
                  </a:cxn>
                  <a:cxn ang="0">
                    <a:pos x="215" y="202"/>
                  </a:cxn>
                  <a:cxn ang="0">
                    <a:pos x="230" y="197"/>
                  </a:cxn>
                  <a:cxn ang="0">
                    <a:pos x="244" y="197"/>
                  </a:cxn>
                  <a:cxn ang="0">
                    <a:pos x="263" y="192"/>
                  </a:cxn>
                  <a:cxn ang="0">
                    <a:pos x="273" y="187"/>
                  </a:cxn>
                  <a:cxn ang="0">
                    <a:pos x="283" y="183"/>
                  </a:cxn>
                  <a:cxn ang="0">
                    <a:pos x="287" y="173"/>
                  </a:cxn>
                  <a:cxn ang="0">
                    <a:pos x="292" y="159"/>
                  </a:cxn>
                  <a:cxn ang="0">
                    <a:pos x="292" y="149"/>
                  </a:cxn>
                  <a:cxn ang="0">
                    <a:pos x="292" y="135"/>
                  </a:cxn>
                  <a:cxn ang="0">
                    <a:pos x="283" y="120"/>
                  </a:cxn>
                  <a:cxn ang="0">
                    <a:pos x="273" y="110"/>
                  </a:cxn>
                  <a:cxn ang="0">
                    <a:pos x="254" y="101"/>
                  </a:cxn>
                  <a:cxn ang="0">
                    <a:pos x="230" y="101"/>
                  </a:cxn>
                  <a:cxn ang="0">
                    <a:pos x="153" y="202"/>
                  </a:cxn>
                </a:cxnLst>
                <a:rect l="0" t="0" r="r" b="b"/>
                <a:pathLst>
                  <a:path w="484" h="495">
                    <a:moveTo>
                      <a:pt x="0" y="495"/>
                    </a:moveTo>
                    <a:lnTo>
                      <a:pt x="0" y="0"/>
                    </a:lnTo>
                    <a:lnTo>
                      <a:pt x="254" y="0"/>
                    </a:lnTo>
                    <a:lnTo>
                      <a:pt x="273" y="0"/>
                    </a:lnTo>
                    <a:lnTo>
                      <a:pt x="287" y="0"/>
                    </a:lnTo>
                    <a:lnTo>
                      <a:pt x="302" y="0"/>
                    </a:lnTo>
                    <a:lnTo>
                      <a:pt x="316" y="0"/>
                    </a:lnTo>
                    <a:lnTo>
                      <a:pt x="331" y="5"/>
                    </a:lnTo>
                    <a:lnTo>
                      <a:pt x="340" y="5"/>
                    </a:lnTo>
                    <a:lnTo>
                      <a:pt x="355" y="10"/>
                    </a:lnTo>
                    <a:lnTo>
                      <a:pt x="364" y="10"/>
                    </a:lnTo>
                    <a:lnTo>
                      <a:pt x="374" y="14"/>
                    </a:lnTo>
                    <a:lnTo>
                      <a:pt x="379" y="19"/>
                    </a:lnTo>
                    <a:lnTo>
                      <a:pt x="388" y="24"/>
                    </a:lnTo>
                    <a:lnTo>
                      <a:pt x="398" y="29"/>
                    </a:lnTo>
                    <a:lnTo>
                      <a:pt x="403" y="34"/>
                    </a:lnTo>
                    <a:lnTo>
                      <a:pt x="412" y="43"/>
                    </a:lnTo>
                    <a:lnTo>
                      <a:pt x="417" y="48"/>
                    </a:lnTo>
                    <a:lnTo>
                      <a:pt x="422" y="58"/>
                    </a:lnTo>
                    <a:lnTo>
                      <a:pt x="427" y="67"/>
                    </a:lnTo>
                    <a:lnTo>
                      <a:pt x="431" y="72"/>
                    </a:lnTo>
                    <a:lnTo>
                      <a:pt x="436" y="82"/>
                    </a:lnTo>
                    <a:lnTo>
                      <a:pt x="441" y="91"/>
                    </a:lnTo>
                    <a:lnTo>
                      <a:pt x="441" y="106"/>
                    </a:lnTo>
                    <a:lnTo>
                      <a:pt x="446" y="115"/>
                    </a:lnTo>
                    <a:lnTo>
                      <a:pt x="446" y="125"/>
                    </a:lnTo>
                    <a:lnTo>
                      <a:pt x="446" y="135"/>
                    </a:lnTo>
                    <a:lnTo>
                      <a:pt x="446" y="149"/>
                    </a:lnTo>
                    <a:lnTo>
                      <a:pt x="446" y="159"/>
                    </a:lnTo>
                    <a:lnTo>
                      <a:pt x="446" y="168"/>
                    </a:lnTo>
                    <a:lnTo>
                      <a:pt x="441" y="173"/>
                    </a:lnTo>
                    <a:lnTo>
                      <a:pt x="441" y="183"/>
                    </a:lnTo>
                    <a:lnTo>
                      <a:pt x="436" y="192"/>
                    </a:lnTo>
                    <a:lnTo>
                      <a:pt x="431" y="202"/>
                    </a:lnTo>
                    <a:lnTo>
                      <a:pt x="427" y="207"/>
                    </a:lnTo>
                    <a:lnTo>
                      <a:pt x="422" y="216"/>
                    </a:lnTo>
                    <a:lnTo>
                      <a:pt x="417" y="221"/>
                    </a:lnTo>
                    <a:lnTo>
                      <a:pt x="412" y="231"/>
                    </a:lnTo>
                    <a:lnTo>
                      <a:pt x="407" y="236"/>
                    </a:lnTo>
                    <a:lnTo>
                      <a:pt x="403" y="240"/>
                    </a:lnTo>
                    <a:lnTo>
                      <a:pt x="393" y="245"/>
                    </a:lnTo>
                    <a:lnTo>
                      <a:pt x="388" y="250"/>
                    </a:lnTo>
                    <a:lnTo>
                      <a:pt x="379" y="255"/>
                    </a:lnTo>
                    <a:lnTo>
                      <a:pt x="374" y="260"/>
                    </a:lnTo>
                    <a:lnTo>
                      <a:pt x="369" y="264"/>
                    </a:lnTo>
                    <a:lnTo>
                      <a:pt x="364" y="264"/>
                    </a:lnTo>
                    <a:lnTo>
                      <a:pt x="359" y="269"/>
                    </a:lnTo>
                    <a:lnTo>
                      <a:pt x="350" y="269"/>
                    </a:lnTo>
                    <a:lnTo>
                      <a:pt x="345" y="274"/>
                    </a:lnTo>
                    <a:lnTo>
                      <a:pt x="335" y="274"/>
                    </a:lnTo>
                    <a:lnTo>
                      <a:pt x="326" y="279"/>
                    </a:lnTo>
                    <a:lnTo>
                      <a:pt x="335" y="279"/>
                    </a:lnTo>
                    <a:lnTo>
                      <a:pt x="340" y="279"/>
                    </a:lnTo>
                    <a:lnTo>
                      <a:pt x="345" y="284"/>
                    </a:lnTo>
                    <a:lnTo>
                      <a:pt x="350" y="284"/>
                    </a:lnTo>
                    <a:lnTo>
                      <a:pt x="355" y="288"/>
                    </a:lnTo>
                    <a:lnTo>
                      <a:pt x="359" y="288"/>
                    </a:lnTo>
                    <a:lnTo>
                      <a:pt x="364" y="293"/>
                    </a:lnTo>
                    <a:lnTo>
                      <a:pt x="364" y="293"/>
                    </a:lnTo>
                    <a:lnTo>
                      <a:pt x="369" y="298"/>
                    </a:lnTo>
                    <a:lnTo>
                      <a:pt x="369" y="298"/>
                    </a:lnTo>
                    <a:lnTo>
                      <a:pt x="374" y="303"/>
                    </a:lnTo>
                    <a:lnTo>
                      <a:pt x="379" y="303"/>
                    </a:lnTo>
                    <a:lnTo>
                      <a:pt x="379" y="308"/>
                    </a:lnTo>
                    <a:lnTo>
                      <a:pt x="383" y="312"/>
                    </a:lnTo>
                    <a:lnTo>
                      <a:pt x="388" y="317"/>
                    </a:lnTo>
                    <a:lnTo>
                      <a:pt x="393" y="322"/>
                    </a:lnTo>
                    <a:lnTo>
                      <a:pt x="393" y="327"/>
                    </a:lnTo>
                    <a:lnTo>
                      <a:pt x="398" y="332"/>
                    </a:lnTo>
                    <a:lnTo>
                      <a:pt x="403" y="336"/>
                    </a:lnTo>
                    <a:lnTo>
                      <a:pt x="403" y="336"/>
                    </a:lnTo>
                    <a:lnTo>
                      <a:pt x="407" y="341"/>
                    </a:lnTo>
                    <a:lnTo>
                      <a:pt x="407" y="346"/>
                    </a:lnTo>
                    <a:lnTo>
                      <a:pt x="412" y="351"/>
                    </a:lnTo>
                    <a:lnTo>
                      <a:pt x="412" y="351"/>
                    </a:lnTo>
                    <a:lnTo>
                      <a:pt x="484" y="495"/>
                    </a:lnTo>
                    <a:lnTo>
                      <a:pt x="311" y="495"/>
                    </a:lnTo>
                    <a:lnTo>
                      <a:pt x="230" y="346"/>
                    </a:lnTo>
                    <a:lnTo>
                      <a:pt x="230" y="336"/>
                    </a:lnTo>
                    <a:lnTo>
                      <a:pt x="225" y="332"/>
                    </a:lnTo>
                    <a:lnTo>
                      <a:pt x="220" y="327"/>
                    </a:lnTo>
                    <a:lnTo>
                      <a:pt x="215" y="322"/>
                    </a:lnTo>
                    <a:lnTo>
                      <a:pt x="215" y="317"/>
                    </a:lnTo>
                    <a:lnTo>
                      <a:pt x="211" y="312"/>
                    </a:lnTo>
                    <a:lnTo>
                      <a:pt x="206" y="308"/>
                    </a:lnTo>
                    <a:lnTo>
                      <a:pt x="206" y="308"/>
                    </a:lnTo>
                    <a:lnTo>
                      <a:pt x="201" y="303"/>
                    </a:lnTo>
                    <a:lnTo>
                      <a:pt x="196" y="303"/>
                    </a:lnTo>
                    <a:lnTo>
                      <a:pt x="191" y="298"/>
                    </a:lnTo>
                    <a:lnTo>
                      <a:pt x="187" y="298"/>
                    </a:lnTo>
                    <a:lnTo>
                      <a:pt x="182" y="298"/>
                    </a:lnTo>
                    <a:lnTo>
                      <a:pt x="177" y="293"/>
                    </a:lnTo>
                    <a:lnTo>
                      <a:pt x="172" y="293"/>
                    </a:lnTo>
                    <a:lnTo>
                      <a:pt x="167" y="293"/>
                    </a:lnTo>
                    <a:lnTo>
                      <a:pt x="153" y="293"/>
                    </a:lnTo>
                    <a:lnTo>
                      <a:pt x="153" y="495"/>
                    </a:lnTo>
                    <a:lnTo>
                      <a:pt x="0" y="495"/>
                    </a:lnTo>
                    <a:close/>
                    <a:moveTo>
                      <a:pt x="153" y="202"/>
                    </a:moveTo>
                    <a:lnTo>
                      <a:pt x="215" y="202"/>
                    </a:lnTo>
                    <a:lnTo>
                      <a:pt x="220" y="202"/>
                    </a:lnTo>
                    <a:lnTo>
                      <a:pt x="225" y="202"/>
                    </a:lnTo>
                    <a:lnTo>
                      <a:pt x="230" y="197"/>
                    </a:lnTo>
                    <a:lnTo>
                      <a:pt x="235" y="197"/>
                    </a:lnTo>
                    <a:lnTo>
                      <a:pt x="239" y="197"/>
                    </a:lnTo>
                    <a:lnTo>
                      <a:pt x="244" y="197"/>
                    </a:lnTo>
                    <a:lnTo>
                      <a:pt x="249" y="197"/>
                    </a:lnTo>
                    <a:lnTo>
                      <a:pt x="259" y="192"/>
                    </a:lnTo>
                    <a:lnTo>
                      <a:pt x="263" y="192"/>
                    </a:lnTo>
                    <a:lnTo>
                      <a:pt x="263" y="192"/>
                    </a:lnTo>
                    <a:lnTo>
                      <a:pt x="268" y="192"/>
                    </a:lnTo>
                    <a:lnTo>
                      <a:pt x="273" y="187"/>
                    </a:lnTo>
                    <a:lnTo>
                      <a:pt x="273" y="187"/>
                    </a:lnTo>
                    <a:lnTo>
                      <a:pt x="278" y="183"/>
                    </a:lnTo>
                    <a:lnTo>
                      <a:pt x="283" y="183"/>
                    </a:lnTo>
                    <a:lnTo>
                      <a:pt x="283" y="178"/>
                    </a:lnTo>
                    <a:lnTo>
                      <a:pt x="287" y="173"/>
                    </a:lnTo>
                    <a:lnTo>
                      <a:pt x="287" y="173"/>
                    </a:lnTo>
                    <a:lnTo>
                      <a:pt x="287" y="168"/>
                    </a:lnTo>
                    <a:lnTo>
                      <a:pt x="292" y="163"/>
                    </a:lnTo>
                    <a:lnTo>
                      <a:pt x="292" y="159"/>
                    </a:lnTo>
                    <a:lnTo>
                      <a:pt x="292" y="159"/>
                    </a:lnTo>
                    <a:lnTo>
                      <a:pt x="292" y="154"/>
                    </a:lnTo>
                    <a:lnTo>
                      <a:pt x="292" y="149"/>
                    </a:lnTo>
                    <a:lnTo>
                      <a:pt x="292" y="144"/>
                    </a:lnTo>
                    <a:lnTo>
                      <a:pt x="292" y="139"/>
                    </a:lnTo>
                    <a:lnTo>
                      <a:pt x="292" y="135"/>
                    </a:lnTo>
                    <a:lnTo>
                      <a:pt x="287" y="130"/>
                    </a:lnTo>
                    <a:lnTo>
                      <a:pt x="287" y="125"/>
                    </a:lnTo>
                    <a:lnTo>
                      <a:pt x="283" y="120"/>
                    </a:lnTo>
                    <a:lnTo>
                      <a:pt x="283" y="115"/>
                    </a:lnTo>
                    <a:lnTo>
                      <a:pt x="278" y="110"/>
                    </a:lnTo>
                    <a:lnTo>
                      <a:pt x="273" y="110"/>
                    </a:lnTo>
                    <a:lnTo>
                      <a:pt x="268" y="106"/>
                    </a:lnTo>
                    <a:lnTo>
                      <a:pt x="263" y="106"/>
                    </a:lnTo>
                    <a:lnTo>
                      <a:pt x="254" y="101"/>
                    </a:lnTo>
                    <a:lnTo>
                      <a:pt x="249" y="101"/>
                    </a:lnTo>
                    <a:lnTo>
                      <a:pt x="239" y="101"/>
                    </a:lnTo>
                    <a:lnTo>
                      <a:pt x="230" y="101"/>
                    </a:lnTo>
                    <a:lnTo>
                      <a:pt x="220" y="101"/>
                    </a:lnTo>
                    <a:lnTo>
                      <a:pt x="153" y="101"/>
                    </a:lnTo>
                    <a:lnTo>
                      <a:pt x="153" y="20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0" name="Freeform 16"/>
              <xdr:cNvSpPr>
                <a:spLocks noEditPoints="1"/>
              </xdr:cNvSpPr>
            </xdr:nvSpPr>
            <xdr:spPr bwMode="auto">
              <a:xfrm>
                <a:off x="2971" y="2426"/>
                <a:ext cx="408" cy="375"/>
              </a:xfrm>
              <a:custGeom>
                <a:avLst/>
                <a:gdLst/>
                <a:ahLst/>
                <a:cxnLst>
                  <a:cxn ang="0">
                    <a:pos x="0" y="149"/>
                  </a:cxn>
                  <a:cxn ang="0">
                    <a:pos x="19" y="96"/>
                  </a:cxn>
                  <a:cxn ang="0">
                    <a:pos x="53" y="53"/>
                  </a:cxn>
                  <a:cxn ang="0">
                    <a:pos x="101" y="19"/>
                  </a:cxn>
                  <a:cxn ang="0">
                    <a:pos x="158" y="0"/>
                  </a:cxn>
                  <a:cxn ang="0">
                    <a:pos x="230" y="0"/>
                  </a:cxn>
                  <a:cxn ang="0">
                    <a:pos x="297" y="14"/>
                  </a:cxn>
                  <a:cxn ang="0">
                    <a:pos x="350" y="48"/>
                  </a:cxn>
                  <a:cxn ang="0">
                    <a:pos x="384" y="86"/>
                  </a:cxn>
                  <a:cxn ang="0">
                    <a:pos x="403" y="134"/>
                  </a:cxn>
                  <a:cxn ang="0">
                    <a:pos x="408" y="187"/>
                  </a:cxn>
                  <a:cxn ang="0">
                    <a:pos x="403" y="245"/>
                  </a:cxn>
                  <a:cxn ang="0">
                    <a:pos x="379" y="293"/>
                  </a:cxn>
                  <a:cxn ang="0">
                    <a:pos x="340" y="332"/>
                  </a:cxn>
                  <a:cxn ang="0">
                    <a:pos x="288" y="360"/>
                  </a:cxn>
                  <a:cxn ang="0">
                    <a:pos x="225" y="375"/>
                  </a:cxn>
                  <a:cxn ang="0">
                    <a:pos x="163" y="370"/>
                  </a:cxn>
                  <a:cxn ang="0">
                    <a:pos x="105" y="356"/>
                  </a:cxn>
                  <a:cxn ang="0">
                    <a:pos x="62" y="332"/>
                  </a:cxn>
                  <a:cxn ang="0">
                    <a:pos x="24" y="283"/>
                  </a:cxn>
                  <a:cxn ang="0">
                    <a:pos x="0" y="231"/>
                  </a:cxn>
                  <a:cxn ang="0">
                    <a:pos x="134" y="187"/>
                  </a:cxn>
                  <a:cxn ang="0">
                    <a:pos x="139" y="221"/>
                  </a:cxn>
                  <a:cxn ang="0">
                    <a:pos x="149" y="245"/>
                  </a:cxn>
                  <a:cxn ang="0">
                    <a:pos x="158" y="264"/>
                  </a:cxn>
                  <a:cxn ang="0">
                    <a:pos x="177" y="274"/>
                  </a:cxn>
                  <a:cxn ang="0">
                    <a:pos x="197" y="279"/>
                  </a:cxn>
                  <a:cxn ang="0">
                    <a:pos x="216" y="279"/>
                  </a:cxn>
                  <a:cxn ang="0">
                    <a:pos x="235" y="274"/>
                  </a:cxn>
                  <a:cxn ang="0">
                    <a:pos x="254" y="259"/>
                  </a:cxn>
                  <a:cxn ang="0">
                    <a:pos x="264" y="235"/>
                  </a:cxn>
                  <a:cxn ang="0">
                    <a:pos x="268" y="206"/>
                  </a:cxn>
                  <a:cxn ang="0">
                    <a:pos x="273" y="173"/>
                  </a:cxn>
                  <a:cxn ang="0">
                    <a:pos x="268" y="144"/>
                  </a:cxn>
                  <a:cxn ang="0">
                    <a:pos x="254" y="120"/>
                  </a:cxn>
                  <a:cxn ang="0">
                    <a:pos x="240" y="106"/>
                  </a:cxn>
                  <a:cxn ang="0">
                    <a:pos x="225" y="96"/>
                  </a:cxn>
                  <a:cxn ang="0">
                    <a:pos x="206" y="91"/>
                  </a:cxn>
                  <a:cxn ang="0">
                    <a:pos x="182" y="96"/>
                  </a:cxn>
                  <a:cxn ang="0">
                    <a:pos x="163" y="106"/>
                  </a:cxn>
                  <a:cxn ang="0">
                    <a:pos x="149" y="120"/>
                  </a:cxn>
                  <a:cxn ang="0">
                    <a:pos x="139" y="144"/>
                  </a:cxn>
                  <a:cxn ang="0">
                    <a:pos x="134" y="173"/>
                  </a:cxn>
                </a:cxnLst>
                <a:rect l="0" t="0" r="r" b="b"/>
                <a:pathLst>
                  <a:path w="408" h="375">
                    <a:moveTo>
                      <a:pt x="0" y="187"/>
                    </a:move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9" y="110"/>
                    </a:lnTo>
                    <a:lnTo>
                      <a:pt x="19" y="96"/>
                    </a:lnTo>
                    <a:lnTo>
                      <a:pt x="29" y="81"/>
                    </a:lnTo>
                    <a:lnTo>
                      <a:pt x="38" y="67"/>
                    </a:lnTo>
                    <a:lnTo>
                      <a:pt x="53" y="53"/>
                    </a:lnTo>
                    <a:lnTo>
                      <a:pt x="67" y="38"/>
                    </a:lnTo>
                    <a:lnTo>
                      <a:pt x="81" y="29"/>
                    </a:lnTo>
                    <a:lnTo>
                      <a:pt x="101" y="19"/>
                    </a:lnTo>
                    <a:lnTo>
                      <a:pt x="120" y="9"/>
                    </a:lnTo>
                    <a:lnTo>
                      <a:pt x="139" y="5"/>
                    </a:lnTo>
                    <a:lnTo>
                      <a:pt x="158" y="0"/>
                    </a:lnTo>
                    <a:lnTo>
                      <a:pt x="177" y="0"/>
                    </a:lnTo>
                    <a:lnTo>
                      <a:pt x="201" y="0"/>
                    </a:lnTo>
                    <a:lnTo>
                      <a:pt x="230" y="0"/>
                    </a:lnTo>
                    <a:lnTo>
                      <a:pt x="254" y="0"/>
                    </a:lnTo>
                    <a:lnTo>
                      <a:pt x="278" y="5"/>
                    </a:lnTo>
                    <a:lnTo>
                      <a:pt x="297" y="14"/>
                    </a:lnTo>
                    <a:lnTo>
                      <a:pt x="316" y="24"/>
                    </a:lnTo>
                    <a:lnTo>
                      <a:pt x="336" y="33"/>
                    </a:lnTo>
                    <a:lnTo>
                      <a:pt x="350" y="48"/>
                    </a:lnTo>
                    <a:lnTo>
                      <a:pt x="364" y="62"/>
                    </a:lnTo>
                    <a:lnTo>
                      <a:pt x="374" y="72"/>
                    </a:lnTo>
                    <a:lnTo>
                      <a:pt x="384" y="86"/>
                    </a:lnTo>
                    <a:lnTo>
                      <a:pt x="393" y="101"/>
                    </a:lnTo>
                    <a:lnTo>
                      <a:pt x="398" y="115"/>
                    </a:lnTo>
                    <a:lnTo>
                      <a:pt x="403" y="134"/>
                    </a:lnTo>
                    <a:lnTo>
                      <a:pt x="408" y="149"/>
                    </a:lnTo>
                    <a:lnTo>
                      <a:pt x="408" y="168"/>
                    </a:lnTo>
                    <a:lnTo>
                      <a:pt x="408" y="187"/>
                    </a:lnTo>
                    <a:lnTo>
                      <a:pt x="408" y="206"/>
                    </a:lnTo>
                    <a:lnTo>
                      <a:pt x="408" y="226"/>
                    </a:lnTo>
                    <a:lnTo>
                      <a:pt x="403" y="245"/>
                    </a:lnTo>
                    <a:lnTo>
                      <a:pt x="393" y="259"/>
                    </a:lnTo>
                    <a:lnTo>
                      <a:pt x="388" y="279"/>
                    </a:lnTo>
                    <a:lnTo>
                      <a:pt x="379" y="293"/>
                    </a:lnTo>
                    <a:lnTo>
                      <a:pt x="369" y="307"/>
                    </a:lnTo>
                    <a:lnTo>
                      <a:pt x="355" y="322"/>
                    </a:lnTo>
                    <a:lnTo>
                      <a:pt x="340" y="332"/>
                    </a:lnTo>
                    <a:lnTo>
                      <a:pt x="326" y="346"/>
                    </a:lnTo>
                    <a:lnTo>
                      <a:pt x="307" y="356"/>
                    </a:lnTo>
                    <a:lnTo>
                      <a:pt x="288" y="360"/>
                    </a:lnTo>
                    <a:lnTo>
                      <a:pt x="268" y="365"/>
                    </a:lnTo>
                    <a:lnTo>
                      <a:pt x="249" y="370"/>
                    </a:lnTo>
                    <a:lnTo>
                      <a:pt x="225" y="375"/>
                    </a:lnTo>
                    <a:lnTo>
                      <a:pt x="201" y="375"/>
                    </a:lnTo>
                    <a:lnTo>
                      <a:pt x="182" y="375"/>
                    </a:lnTo>
                    <a:lnTo>
                      <a:pt x="163" y="370"/>
                    </a:lnTo>
                    <a:lnTo>
                      <a:pt x="144" y="370"/>
                    </a:lnTo>
                    <a:lnTo>
                      <a:pt x="125" y="365"/>
                    </a:lnTo>
                    <a:lnTo>
                      <a:pt x="105" y="356"/>
                    </a:lnTo>
                    <a:lnTo>
                      <a:pt x="91" y="351"/>
                    </a:lnTo>
                    <a:lnTo>
                      <a:pt x="77" y="341"/>
                    </a:lnTo>
                    <a:lnTo>
                      <a:pt x="62" y="332"/>
                    </a:lnTo>
                    <a:lnTo>
                      <a:pt x="48" y="317"/>
                    </a:lnTo>
                    <a:lnTo>
                      <a:pt x="33" y="303"/>
                    </a:lnTo>
                    <a:lnTo>
                      <a:pt x="24" y="283"/>
                    </a:lnTo>
                    <a:lnTo>
                      <a:pt x="14" y="269"/>
                    </a:lnTo>
                    <a:lnTo>
                      <a:pt x="5" y="250"/>
                    </a:lnTo>
                    <a:lnTo>
                      <a:pt x="0" y="231"/>
                    </a:lnTo>
                    <a:lnTo>
                      <a:pt x="0" y="206"/>
                    </a:lnTo>
                    <a:lnTo>
                      <a:pt x="0" y="187"/>
                    </a:lnTo>
                    <a:close/>
                    <a:moveTo>
                      <a:pt x="134" y="187"/>
                    </a:moveTo>
                    <a:lnTo>
                      <a:pt x="134" y="197"/>
                    </a:lnTo>
                    <a:lnTo>
                      <a:pt x="134" y="211"/>
                    </a:lnTo>
                    <a:lnTo>
                      <a:pt x="139" y="221"/>
                    </a:lnTo>
                    <a:lnTo>
                      <a:pt x="139" y="231"/>
                    </a:lnTo>
                    <a:lnTo>
                      <a:pt x="144" y="235"/>
                    </a:lnTo>
                    <a:lnTo>
                      <a:pt x="149" y="245"/>
                    </a:lnTo>
                    <a:lnTo>
                      <a:pt x="149" y="250"/>
                    </a:lnTo>
                    <a:lnTo>
                      <a:pt x="153" y="259"/>
                    </a:lnTo>
                    <a:lnTo>
                      <a:pt x="158" y="264"/>
                    </a:lnTo>
                    <a:lnTo>
                      <a:pt x="163" y="269"/>
                    </a:lnTo>
                    <a:lnTo>
                      <a:pt x="173" y="274"/>
                    </a:lnTo>
                    <a:lnTo>
                      <a:pt x="177" y="274"/>
                    </a:lnTo>
                    <a:lnTo>
                      <a:pt x="182" y="279"/>
                    </a:lnTo>
                    <a:lnTo>
                      <a:pt x="187" y="279"/>
                    </a:lnTo>
                    <a:lnTo>
                      <a:pt x="197" y="279"/>
                    </a:lnTo>
                    <a:lnTo>
                      <a:pt x="201" y="279"/>
                    </a:lnTo>
                    <a:lnTo>
                      <a:pt x="211" y="279"/>
                    </a:lnTo>
                    <a:lnTo>
                      <a:pt x="216" y="279"/>
                    </a:lnTo>
                    <a:lnTo>
                      <a:pt x="225" y="279"/>
                    </a:lnTo>
                    <a:lnTo>
                      <a:pt x="230" y="274"/>
                    </a:lnTo>
                    <a:lnTo>
                      <a:pt x="235" y="274"/>
                    </a:lnTo>
                    <a:lnTo>
                      <a:pt x="240" y="269"/>
                    </a:lnTo>
                    <a:lnTo>
                      <a:pt x="249" y="264"/>
                    </a:lnTo>
                    <a:lnTo>
                      <a:pt x="254" y="259"/>
                    </a:lnTo>
                    <a:lnTo>
                      <a:pt x="259" y="250"/>
                    </a:lnTo>
                    <a:lnTo>
                      <a:pt x="259" y="245"/>
                    </a:lnTo>
                    <a:lnTo>
                      <a:pt x="264" y="235"/>
                    </a:lnTo>
                    <a:lnTo>
                      <a:pt x="268" y="231"/>
                    </a:lnTo>
                    <a:lnTo>
                      <a:pt x="268" y="221"/>
                    </a:lnTo>
                    <a:lnTo>
                      <a:pt x="268" y="206"/>
                    </a:lnTo>
                    <a:lnTo>
                      <a:pt x="273" y="197"/>
                    </a:lnTo>
                    <a:lnTo>
                      <a:pt x="273" y="187"/>
                    </a:lnTo>
                    <a:lnTo>
                      <a:pt x="273" y="173"/>
                    </a:lnTo>
                    <a:lnTo>
                      <a:pt x="268" y="163"/>
                    </a:lnTo>
                    <a:lnTo>
                      <a:pt x="268" y="154"/>
                    </a:lnTo>
                    <a:lnTo>
                      <a:pt x="268" y="144"/>
                    </a:lnTo>
                    <a:lnTo>
                      <a:pt x="264" y="134"/>
                    </a:lnTo>
                    <a:lnTo>
                      <a:pt x="259" y="130"/>
                    </a:lnTo>
                    <a:lnTo>
                      <a:pt x="254" y="120"/>
                    </a:lnTo>
                    <a:lnTo>
                      <a:pt x="254" y="115"/>
                    </a:lnTo>
                    <a:lnTo>
                      <a:pt x="249" y="110"/>
                    </a:lnTo>
                    <a:lnTo>
                      <a:pt x="240" y="106"/>
                    </a:lnTo>
                    <a:lnTo>
                      <a:pt x="235" y="101"/>
                    </a:lnTo>
                    <a:lnTo>
                      <a:pt x="230" y="101"/>
                    </a:lnTo>
                    <a:lnTo>
                      <a:pt x="225" y="96"/>
                    </a:lnTo>
                    <a:lnTo>
                      <a:pt x="216" y="96"/>
                    </a:lnTo>
                    <a:lnTo>
                      <a:pt x="211" y="91"/>
                    </a:lnTo>
                    <a:lnTo>
                      <a:pt x="206" y="91"/>
                    </a:lnTo>
                    <a:lnTo>
                      <a:pt x="197" y="91"/>
                    </a:lnTo>
                    <a:lnTo>
                      <a:pt x="192" y="96"/>
                    </a:lnTo>
                    <a:lnTo>
                      <a:pt x="182" y="96"/>
                    </a:lnTo>
                    <a:lnTo>
                      <a:pt x="177" y="101"/>
                    </a:lnTo>
                    <a:lnTo>
                      <a:pt x="173" y="101"/>
                    </a:lnTo>
                    <a:lnTo>
                      <a:pt x="163" y="106"/>
                    </a:lnTo>
                    <a:lnTo>
                      <a:pt x="158" y="110"/>
                    </a:lnTo>
                    <a:lnTo>
                      <a:pt x="153" y="115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4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134" y="163"/>
                    </a:lnTo>
                    <a:lnTo>
                      <a:pt x="134" y="173"/>
                    </a:lnTo>
                    <a:lnTo>
                      <a:pt x="134" y="18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1" name="Freeform 17"/>
              <xdr:cNvSpPr>
                <a:spLocks noEditPoints="1"/>
              </xdr:cNvSpPr>
            </xdr:nvSpPr>
            <xdr:spPr bwMode="auto">
              <a:xfrm>
                <a:off x="3446" y="2296"/>
                <a:ext cx="398" cy="505"/>
              </a:xfrm>
              <a:custGeom>
                <a:avLst/>
                <a:gdLst/>
                <a:ahLst/>
                <a:cxnLst>
                  <a:cxn ang="0">
                    <a:pos x="139" y="173"/>
                  </a:cxn>
                  <a:cxn ang="0">
                    <a:pos x="158" y="159"/>
                  </a:cxn>
                  <a:cxn ang="0">
                    <a:pos x="173" y="144"/>
                  </a:cxn>
                  <a:cxn ang="0">
                    <a:pos x="192" y="135"/>
                  </a:cxn>
                  <a:cxn ang="0">
                    <a:pos x="216" y="130"/>
                  </a:cxn>
                  <a:cxn ang="0">
                    <a:pos x="235" y="130"/>
                  </a:cxn>
                  <a:cxn ang="0">
                    <a:pos x="278" y="130"/>
                  </a:cxn>
                  <a:cxn ang="0">
                    <a:pos x="317" y="144"/>
                  </a:cxn>
                  <a:cxn ang="0">
                    <a:pos x="355" y="173"/>
                  </a:cxn>
                  <a:cxn ang="0">
                    <a:pos x="379" y="216"/>
                  </a:cxn>
                  <a:cxn ang="0">
                    <a:pos x="393" y="269"/>
                  </a:cxn>
                  <a:cxn ang="0">
                    <a:pos x="393" y="327"/>
                  </a:cxn>
                  <a:cxn ang="0">
                    <a:pos x="389" y="365"/>
                  </a:cxn>
                  <a:cxn ang="0">
                    <a:pos x="379" y="404"/>
                  </a:cxn>
                  <a:cxn ang="0">
                    <a:pos x="365" y="437"/>
                  </a:cxn>
                  <a:cxn ang="0">
                    <a:pos x="345" y="462"/>
                  </a:cxn>
                  <a:cxn ang="0">
                    <a:pos x="321" y="481"/>
                  </a:cxn>
                  <a:cxn ang="0">
                    <a:pos x="297" y="495"/>
                  </a:cxn>
                  <a:cxn ang="0">
                    <a:pos x="264" y="505"/>
                  </a:cxn>
                  <a:cxn ang="0">
                    <a:pos x="235" y="505"/>
                  </a:cxn>
                  <a:cxn ang="0">
                    <a:pos x="211" y="500"/>
                  </a:cxn>
                  <a:cxn ang="0">
                    <a:pos x="187" y="490"/>
                  </a:cxn>
                  <a:cxn ang="0">
                    <a:pos x="168" y="481"/>
                  </a:cxn>
                  <a:cxn ang="0">
                    <a:pos x="149" y="466"/>
                  </a:cxn>
                  <a:cxn ang="0">
                    <a:pos x="129" y="442"/>
                  </a:cxn>
                  <a:cxn ang="0">
                    <a:pos x="0" y="0"/>
                  </a:cxn>
                  <a:cxn ang="0">
                    <a:pos x="139" y="336"/>
                  </a:cxn>
                  <a:cxn ang="0">
                    <a:pos x="144" y="365"/>
                  </a:cxn>
                  <a:cxn ang="0">
                    <a:pos x="158" y="380"/>
                  </a:cxn>
                  <a:cxn ang="0">
                    <a:pos x="173" y="394"/>
                  </a:cxn>
                  <a:cxn ang="0">
                    <a:pos x="187" y="404"/>
                  </a:cxn>
                  <a:cxn ang="0">
                    <a:pos x="206" y="404"/>
                  </a:cxn>
                  <a:cxn ang="0">
                    <a:pos x="225" y="399"/>
                  </a:cxn>
                  <a:cxn ang="0">
                    <a:pos x="235" y="389"/>
                  </a:cxn>
                  <a:cxn ang="0">
                    <a:pos x="249" y="370"/>
                  </a:cxn>
                  <a:cxn ang="0">
                    <a:pos x="254" y="346"/>
                  </a:cxn>
                  <a:cxn ang="0">
                    <a:pos x="259" y="312"/>
                  </a:cxn>
                  <a:cxn ang="0">
                    <a:pos x="254" y="284"/>
                  </a:cxn>
                  <a:cxn ang="0">
                    <a:pos x="249" y="264"/>
                  </a:cxn>
                  <a:cxn ang="0">
                    <a:pos x="240" y="245"/>
                  </a:cxn>
                  <a:cxn ang="0">
                    <a:pos x="225" y="236"/>
                  </a:cxn>
                  <a:cxn ang="0">
                    <a:pos x="206" y="231"/>
                  </a:cxn>
                  <a:cxn ang="0">
                    <a:pos x="187" y="231"/>
                  </a:cxn>
                  <a:cxn ang="0">
                    <a:pos x="173" y="240"/>
                  </a:cxn>
                  <a:cxn ang="0">
                    <a:pos x="158" y="250"/>
                  </a:cxn>
                  <a:cxn ang="0">
                    <a:pos x="144" y="269"/>
                  </a:cxn>
                  <a:cxn ang="0">
                    <a:pos x="139" y="293"/>
                  </a:cxn>
                </a:cxnLst>
                <a:rect l="0" t="0" r="r" b="b"/>
                <a:pathLst>
                  <a:path w="398" h="505">
                    <a:moveTo>
                      <a:pt x="0" y="0"/>
                    </a:moveTo>
                    <a:lnTo>
                      <a:pt x="139" y="0"/>
                    </a:lnTo>
                    <a:lnTo>
                      <a:pt x="139" y="173"/>
                    </a:lnTo>
                    <a:lnTo>
                      <a:pt x="144" y="168"/>
                    </a:lnTo>
                    <a:lnTo>
                      <a:pt x="149" y="159"/>
                    </a:lnTo>
                    <a:lnTo>
                      <a:pt x="158" y="159"/>
                    </a:lnTo>
                    <a:lnTo>
                      <a:pt x="163" y="154"/>
                    </a:lnTo>
                    <a:lnTo>
                      <a:pt x="168" y="149"/>
                    </a:lnTo>
                    <a:lnTo>
                      <a:pt x="173" y="144"/>
                    </a:lnTo>
                    <a:lnTo>
                      <a:pt x="182" y="139"/>
                    </a:lnTo>
                    <a:lnTo>
                      <a:pt x="187" y="139"/>
                    </a:lnTo>
                    <a:lnTo>
                      <a:pt x="192" y="135"/>
                    </a:lnTo>
                    <a:lnTo>
                      <a:pt x="201" y="135"/>
                    </a:lnTo>
                    <a:lnTo>
                      <a:pt x="206" y="130"/>
                    </a:lnTo>
                    <a:lnTo>
                      <a:pt x="216" y="130"/>
                    </a:lnTo>
                    <a:lnTo>
                      <a:pt x="221" y="130"/>
                    </a:lnTo>
                    <a:lnTo>
                      <a:pt x="230" y="130"/>
                    </a:lnTo>
                    <a:lnTo>
                      <a:pt x="235" y="130"/>
                    </a:lnTo>
                    <a:lnTo>
                      <a:pt x="245" y="130"/>
                    </a:lnTo>
                    <a:lnTo>
                      <a:pt x="259" y="130"/>
                    </a:lnTo>
                    <a:lnTo>
                      <a:pt x="278" y="130"/>
                    </a:lnTo>
                    <a:lnTo>
                      <a:pt x="293" y="135"/>
                    </a:lnTo>
                    <a:lnTo>
                      <a:pt x="302" y="139"/>
                    </a:lnTo>
                    <a:lnTo>
                      <a:pt x="317" y="144"/>
                    </a:lnTo>
                    <a:lnTo>
                      <a:pt x="331" y="154"/>
                    </a:lnTo>
                    <a:lnTo>
                      <a:pt x="341" y="163"/>
                    </a:lnTo>
                    <a:lnTo>
                      <a:pt x="355" y="173"/>
                    </a:lnTo>
                    <a:lnTo>
                      <a:pt x="365" y="187"/>
                    </a:lnTo>
                    <a:lnTo>
                      <a:pt x="369" y="202"/>
                    </a:lnTo>
                    <a:lnTo>
                      <a:pt x="379" y="216"/>
                    </a:lnTo>
                    <a:lnTo>
                      <a:pt x="384" y="231"/>
                    </a:lnTo>
                    <a:lnTo>
                      <a:pt x="389" y="250"/>
                    </a:lnTo>
                    <a:lnTo>
                      <a:pt x="393" y="269"/>
                    </a:lnTo>
                    <a:lnTo>
                      <a:pt x="393" y="288"/>
                    </a:lnTo>
                    <a:lnTo>
                      <a:pt x="398" y="312"/>
                    </a:lnTo>
                    <a:lnTo>
                      <a:pt x="393" y="327"/>
                    </a:lnTo>
                    <a:lnTo>
                      <a:pt x="393" y="341"/>
                    </a:lnTo>
                    <a:lnTo>
                      <a:pt x="393" y="351"/>
                    </a:lnTo>
                    <a:lnTo>
                      <a:pt x="389" y="365"/>
                    </a:lnTo>
                    <a:lnTo>
                      <a:pt x="389" y="380"/>
                    </a:lnTo>
                    <a:lnTo>
                      <a:pt x="384" y="389"/>
                    </a:lnTo>
                    <a:lnTo>
                      <a:pt x="379" y="404"/>
                    </a:lnTo>
                    <a:lnTo>
                      <a:pt x="374" y="413"/>
                    </a:lnTo>
                    <a:lnTo>
                      <a:pt x="369" y="428"/>
                    </a:lnTo>
                    <a:lnTo>
                      <a:pt x="365" y="437"/>
                    </a:lnTo>
                    <a:lnTo>
                      <a:pt x="360" y="447"/>
                    </a:lnTo>
                    <a:lnTo>
                      <a:pt x="355" y="452"/>
                    </a:lnTo>
                    <a:lnTo>
                      <a:pt x="345" y="462"/>
                    </a:lnTo>
                    <a:lnTo>
                      <a:pt x="341" y="471"/>
                    </a:lnTo>
                    <a:lnTo>
                      <a:pt x="331" y="476"/>
                    </a:lnTo>
                    <a:lnTo>
                      <a:pt x="321" y="481"/>
                    </a:lnTo>
                    <a:lnTo>
                      <a:pt x="312" y="486"/>
                    </a:lnTo>
                    <a:lnTo>
                      <a:pt x="302" y="490"/>
                    </a:lnTo>
                    <a:lnTo>
                      <a:pt x="297" y="495"/>
                    </a:lnTo>
                    <a:lnTo>
                      <a:pt x="288" y="500"/>
                    </a:lnTo>
                    <a:lnTo>
                      <a:pt x="278" y="500"/>
                    </a:lnTo>
                    <a:lnTo>
                      <a:pt x="264" y="505"/>
                    </a:lnTo>
                    <a:lnTo>
                      <a:pt x="254" y="505"/>
                    </a:lnTo>
                    <a:lnTo>
                      <a:pt x="245" y="505"/>
                    </a:lnTo>
                    <a:lnTo>
                      <a:pt x="235" y="505"/>
                    </a:lnTo>
                    <a:lnTo>
                      <a:pt x="225" y="505"/>
                    </a:lnTo>
                    <a:lnTo>
                      <a:pt x="221" y="500"/>
                    </a:lnTo>
                    <a:lnTo>
                      <a:pt x="211" y="500"/>
                    </a:lnTo>
                    <a:lnTo>
                      <a:pt x="201" y="500"/>
                    </a:lnTo>
                    <a:lnTo>
                      <a:pt x="197" y="495"/>
                    </a:lnTo>
                    <a:lnTo>
                      <a:pt x="187" y="490"/>
                    </a:lnTo>
                    <a:lnTo>
                      <a:pt x="177" y="490"/>
                    </a:lnTo>
                    <a:lnTo>
                      <a:pt x="173" y="486"/>
                    </a:lnTo>
                    <a:lnTo>
                      <a:pt x="168" y="481"/>
                    </a:lnTo>
                    <a:lnTo>
                      <a:pt x="163" y="476"/>
                    </a:lnTo>
                    <a:lnTo>
                      <a:pt x="153" y="471"/>
                    </a:lnTo>
                    <a:lnTo>
                      <a:pt x="149" y="466"/>
                    </a:lnTo>
                    <a:lnTo>
                      <a:pt x="144" y="457"/>
                    </a:lnTo>
                    <a:lnTo>
                      <a:pt x="134" y="452"/>
                    </a:lnTo>
                    <a:lnTo>
                      <a:pt x="129" y="442"/>
                    </a:lnTo>
                    <a:lnTo>
                      <a:pt x="129" y="495"/>
                    </a:lnTo>
                    <a:lnTo>
                      <a:pt x="0" y="495"/>
                    </a:lnTo>
                    <a:lnTo>
                      <a:pt x="0" y="0"/>
                    </a:lnTo>
                    <a:close/>
                    <a:moveTo>
                      <a:pt x="139" y="317"/>
                    </a:moveTo>
                    <a:lnTo>
                      <a:pt x="139" y="327"/>
                    </a:lnTo>
                    <a:lnTo>
                      <a:pt x="139" y="336"/>
                    </a:lnTo>
                    <a:lnTo>
                      <a:pt x="139" y="346"/>
                    </a:lnTo>
                    <a:lnTo>
                      <a:pt x="144" y="356"/>
                    </a:lnTo>
                    <a:lnTo>
                      <a:pt x="144" y="365"/>
                    </a:lnTo>
                    <a:lnTo>
                      <a:pt x="149" y="370"/>
                    </a:lnTo>
                    <a:lnTo>
                      <a:pt x="153" y="375"/>
                    </a:lnTo>
                    <a:lnTo>
                      <a:pt x="158" y="380"/>
                    </a:lnTo>
                    <a:lnTo>
                      <a:pt x="163" y="389"/>
                    </a:lnTo>
                    <a:lnTo>
                      <a:pt x="168" y="389"/>
                    </a:lnTo>
                    <a:lnTo>
                      <a:pt x="173" y="394"/>
                    </a:lnTo>
                    <a:lnTo>
                      <a:pt x="177" y="399"/>
                    </a:lnTo>
                    <a:lnTo>
                      <a:pt x="182" y="399"/>
                    </a:lnTo>
                    <a:lnTo>
                      <a:pt x="187" y="404"/>
                    </a:lnTo>
                    <a:lnTo>
                      <a:pt x="192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4"/>
                    </a:lnTo>
                    <a:lnTo>
                      <a:pt x="216" y="399"/>
                    </a:lnTo>
                    <a:lnTo>
                      <a:pt x="225" y="399"/>
                    </a:lnTo>
                    <a:lnTo>
                      <a:pt x="230" y="394"/>
                    </a:lnTo>
                    <a:lnTo>
                      <a:pt x="235" y="389"/>
                    </a:lnTo>
                    <a:lnTo>
                      <a:pt x="235" y="389"/>
                    </a:lnTo>
                    <a:lnTo>
                      <a:pt x="240" y="385"/>
                    </a:lnTo>
                    <a:lnTo>
                      <a:pt x="245" y="375"/>
                    </a:lnTo>
                    <a:lnTo>
                      <a:pt x="249" y="370"/>
                    </a:lnTo>
                    <a:lnTo>
                      <a:pt x="254" y="365"/>
                    </a:lnTo>
                    <a:lnTo>
                      <a:pt x="254" y="356"/>
                    </a:lnTo>
                    <a:lnTo>
                      <a:pt x="254" y="346"/>
                    </a:lnTo>
                    <a:lnTo>
                      <a:pt x="259" y="336"/>
                    </a:lnTo>
                    <a:lnTo>
                      <a:pt x="259" y="327"/>
                    </a:lnTo>
                    <a:lnTo>
                      <a:pt x="259" y="312"/>
                    </a:lnTo>
                    <a:lnTo>
                      <a:pt x="259" y="303"/>
                    </a:lnTo>
                    <a:lnTo>
                      <a:pt x="259" y="293"/>
                    </a:lnTo>
                    <a:lnTo>
                      <a:pt x="254" y="284"/>
                    </a:lnTo>
                    <a:lnTo>
                      <a:pt x="254" y="279"/>
                    </a:lnTo>
                    <a:lnTo>
                      <a:pt x="254" y="269"/>
                    </a:lnTo>
                    <a:lnTo>
                      <a:pt x="249" y="264"/>
                    </a:lnTo>
                    <a:lnTo>
                      <a:pt x="245" y="255"/>
                    </a:lnTo>
                    <a:lnTo>
                      <a:pt x="240" y="250"/>
                    </a:lnTo>
                    <a:lnTo>
                      <a:pt x="240" y="245"/>
                    </a:lnTo>
                    <a:lnTo>
                      <a:pt x="235" y="240"/>
                    </a:lnTo>
                    <a:lnTo>
                      <a:pt x="230" y="240"/>
                    </a:lnTo>
                    <a:lnTo>
                      <a:pt x="225" y="236"/>
                    </a:lnTo>
                    <a:lnTo>
                      <a:pt x="221" y="236"/>
                    </a:lnTo>
                    <a:lnTo>
                      <a:pt x="216" y="231"/>
                    </a:lnTo>
                    <a:lnTo>
                      <a:pt x="206" y="231"/>
                    </a:lnTo>
                    <a:lnTo>
                      <a:pt x="201" y="231"/>
                    </a:lnTo>
                    <a:lnTo>
                      <a:pt x="197" y="231"/>
                    </a:lnTo>
                    <a:lnTo>
                      <a:pt x="187" y="231"/>
                    </a:lnTo>
                    <a:lnTo>
                      <a:pt x="182" y="236"/>
                    </a:lnTo>
                    <a:lnTo>
                      <a:pt x="177" y="236"/>
                    </a:lnTo>
                    <a:lnTo>
                      <a:pt x="173" y="240"/>
                    </a:lnTo>
                    <a:lnTo>
                      <a:pt x="168" y="240"/>
                    </a:lnTo>
                    <a:lnTo>
                      <a:pt x="163" y="245"/>
                    </a:lnTo>
                    <a:lnTo>
                      <a:pt x="158" y="250"/>
                    </a:lnTo>
                    <a:lnTo>
                      <a:pt x="153" y="260"/>
                    </a:lnTo>
                    <a:lnTo>
                      <a:pt x="149" y="264"/>
                    </a:lnTo>
                    <a:lnTo>
                      <a:pt x="144" y="269"/>
                    </a:lnTo>
                    <a:lnTo>
                      <a:pt x="144" y="279"/>
                    </a:lnTo>
                    <a:lnTo>
                      <a:pt x="139" y="288"/>
                    </a:lnTo>
                    <a:lnTo>
                      <a:pt x="139" y="293"/>
                    </a:lnTo>
                    <a:lnTo>
                      <a:pt x="139" y="303"/>
                    </a:lnTo>
                    <a:lnTo>
                      <a:pt x="139" y="31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2" name="Freeform 18"/>
              <xdr:cNvSpPr>
                <a:spLocks noEditPoints="1"/>
              </xdr:cNvSpPr>
            </xdr:nvSpPr>
            <xdr:spPr bwMode="auto">
              <a:xfrm>
                <a:off x="3892" y="2426"/>
                <a:ext cx="413" cy="375"/>
              </a:xfrm>
              <a:custGeom>
                <a:avLst/>
                <a:gdLst/>
                <a:ahLst/>
                <a:cxnLst>
                  <a:cxn ang="0">
                    <a:pos x="139" y="231"/>
                  </a:cxn>
                  <a:cxn ang="0">
                    <a:pos x="144" y="250"/>
                  </a:cxn>
                  <a:cxn ang="0">
                    <a:pos x="154" y="264"/>
                  </a:cxn>
                  <a:cxn ang="0">
                    <a:pos x="168" y="279"/>
                  </a:cxn>
                  <a:cxn ang="0">
                    <a:pos x="187" y="288"/>
                  </a:cxn>
                  <a:cxn ang="0">
                    <a:pos x="206" y="293"/>
                  </a:cxn>
                  <a:cxn ang="0">
                    <a:pos x="221" y="293"/>
                  </a:cxn>
                  <a:cxn ang="0">
                    <a:pos x="235" y="288"/>
                  </a:cxn>
                  <a:cxn ang="0">
                    <a:pos x="250" y="283"/>
                  </a:cxn>
                  <a:cxn ang="0">
                    <a:pos x="259" y="274"/>
                  </a:cxn>
                  <a:cxn ang="0">
                    <a:pos x="269" y="264"/>
                  </a:cxn>
                  <a:cxn ang="0">
                    <a:pos x="398" y="283"/>
                  </a:cxn>
                  <a:cxn ang="0">
                    <a:pos x="370" y="317"/>
                  </a:cxn>
                  <a:cxn ang="0">
                    <a:pos x="341" y="346"/>
                  </a:cxn>
                  <a:cxn ang="0">
                    <a:pos x="307" y="360"/>
                  </a:cxn>
                  <a:cxn ang="0">
                    <a:pos x="259" y="370"/>
                  </a:cxn>
                  <a:cxn ang="0">
                    <a:pos x="206" y="375"/>
                  </a:cxn>
                  <a:cxn ang="0">
                    <a:pos x="154" y="370"/>
                  </a:cxn>
                  <a:cxn ang="0">
                    <a:pos x="115" y="360"/>
                  </a:cxn>
                  <a:cxn ang="0">
                    <a:pos x="82" y="351"/>
                  </a:cxn>
                  <a:cxn ang="0">
                    <a:pos x="58" y="327"/>
                  </a:cxn>
                  <a:cxn ang="0">
                    <a:pos x="34" y="303"/>
                  </a:cxn>
                  <a:cxn ang="0">
                    <a:pos x="14" y="269"/>
                  </a:cxn>
                  <a:cxn ang="0">
                    <a:pos x="0" y="231"/>
                  </a:cxn>
                  <a:cxn ang="0">
                    <a:pos x="0" y="187"/>
                  </a:cxn>
                  <a:cxn ang="0">
                    <a:pos x="5" y="130"/>
                  </a:cxn>
                  <a:cxn ang="0">
                    <a:pos x="29" y="77"/>
                  </a:cxn>
                  <a:cxn ang="0">
                    <a:pos x="67" y="38"/>
                  </a:cxn>
                  <a:cxn ang="0">
                    <a:pos x="115" y="9"/>
                  </a:cxn>
                  <a:cxn ang="0">
                    <a:pos x="178" y="0"/>
                  </a:cxn>
                  <a:cxn ang="0">
                    <a:pos x="235" y="0"/>
                  </a:cxn>
                  <a:cxn ang="0">
                    <a:pos x="283" y="5"/>
                  </a:cxn>
                  <a:cxn ang="0">
                    <a:pos x="322" y="19"/>
                  </a:cxn>
                  <a:cxn ang="0">
                    <a:pos x="355" y="43"/>
                  </a:cxn>
                  <a:cxn ang="0">
                    <a:pos x="379" y="67"/>
                  </a:cxn>
                  <a:cxn ang="0">
                    <a:pos x="394" y="101"/>
                  </a:cxn>
                  <a:cxn ang="0">
                    <a:pos x="408" y="139"/>
                  </a:cxn>
                  <a:cxn ang="0">
                    <a:pos x="413" y="187"/>
                  </a:cxn>
                  <a:cxn ang="0">
                    <a:pos x="274" y="154"/>
                  </a:cxn>
                  <a:cxn ang="0">
                    <a:pos x="269" y="130"/>
                  </a:cxn>
                  <a:cxn ang="0">
                    <a:pos x="259" y="106"/>
                  </a:cxn>
                  <a:cxn ang="0">
                    <a:pos x="250" y="91"/>
                  </a:cxn>
                  <a:cxn ang="0">
                    <a:pos x="230" y="81"/>
                  </a:cxn>
                  <a:cxn ang="0">
                    <a:pos x="211" y="81"/>
                  </a:cxn>
                  <a:cxn ang="0">
                    <a:pos x="192" y="81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39" y="139"/>
                  </a:cxn>
                  <a:cxn ang="0">
                    <a:pos x="274" y="154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39" y="221"/>
                    </a:lnTo>
                    <a:lnTo>
                      <a:pt x="139" y="231"/>
                    </a:lnTo>
                    <a:lnTo>
                      <a:pt x="139" y="235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55"/>
                    </a:lnTo>
                    <a:lnTo>
                      <a:pt x="149" y="259"/>
                    </a:lnTo>
                    <a:lnTo>
                      <a:pt x="154" y="264"/>
                    </a:lnTo>
                    <a:lnTo>
                      <a:pt x="154" y="269"/>
                    </a:lnTo>
                    <a:lnTo>
                      <a:pt x="163" y="274"/>
                    </a:lnTo>
                    <a:lnTo>
                      <a:pt x="168" y="279"/>
                    </a:lnTo>
                    <a:lnTo>
                      <a:pt x="173" y="283"/>
                    </a:lnTo>
                    <a:lnTo>
                      <a:pt x="178" y="288"/>
                    </a:lnTo>
                    <a:lnTo>
                      <a:pt x="187" y="288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6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88"/>
                    </a:lnTo>
                    <a:lnTo>
                      <a:pt x="230" y="288"/>
                    </a:lnTo>
                    <a:lnTo>
                      <a:pt x="235" y="288"/>
                    </a:lnTo>
                    <a:lnTo>
                      <a:pt x="240" y="283"/>
                    </a:lnTo>
                    <a:lnTo>
                      <a:pt x="245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9" y="274"/>
                    </a:lnTo>
                    <a:lnTo>
                      <a:pt x="259" y="269"/>
                    </a:lnTo>
                    <a:lnTo>
                      <a:pt x="264" y="269"/>
                    </a:lnTo>
                    <a:lnTo>
                      <a:pt x="269" y="264"/>
                    </a:lnTo>
                    <a:lnTo>
                      <a:pt x="269" y="259"/>
                    </a:lnTo>
                    <a:lnTo>
                      <a:pt x="408" y="274"/>
                    </a:lnTo>
                    <a:lnTo>
                      <a:pt x="398" y="283"/>
                    </a:lnTo>
                    <a:lnTo>
                      <a:pt x="389" y="298"/>
                    </a:lnTo>
                    <a:lnTo>
                      <a:pt x="379" y="307"/>
                    </a:lnTo>
                    <a:lnTo>
                      <a:pt x="370" y="317"/>
                    </a:lnTo>
                    <a:lnTo>
                      <a:pt x="360" y="327"/>
                    </a:lnTo>
                    <a:lnTo>
                      <a:pt x="350" y="336"/>
                    </a:lnTo>
                    <a:lnTo>
                      <a:pt x="341" y="346"/>
                    </a:lnTo>
                    <a:lnTo>
                      <a:pt x="331" y="351"/>
                    </a:lnTo>
                    <a:lnTo>
                      <a:pt x="322" y="356"/>
                    </a:lnTo>
                    <a:lnTo>
                      <a:pt x="307" y="360"/>
                    </a:lnTo>
                    <a:lnTo>
                      <a:pt x="293" y="365"/>
                    </a:lnTo>
                    <a:lnTo>
                      <a:pt x="278" y="370"/>
                    </a:lnTo>
                    <a:lnTo>
                      <a:pt x="259" y="370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6" y="375"/>
                    </a:lnTo>
                    <a:lnTo>
                      <a:pt x="187" y="375"/>
                    </a:lnTo>
                    <a:lnTo>
                      <a:pt x="173" y="375"/>
                    </a:lnTo>
                    <a:lnTo>
                      <a:pt x="154" y="370"/>
                    </a:lnTo>
                    <a:lnTo>
                      <a:pt x="139" y="370"/>
                    </a:lnTo>
                    <a:lnTo>
                      <a:pt x="130" y="365"/>
                    </a:lnTo>
                    <a:lnTo>
                      <a:pt x="115" y="360"/>
                    </a:lnTo>
                    <a:lnTo>
                      <a:pt x="106" y="360"/>
                    </a:lnTo>
                    <a:lnTo>
                      <a:pt x="91" y="356"/>
                    </a:lnTo>
                    <a:lnTo>
                      <a:pt x="82" y="351"/>
                    </a:lnTo>
                    <a:lnTo>
                      <a:pt x="72" y="341"/>
                    </a:lnTo>
                    <a:lnTo>
                      <a:pt x="62" y="336"/>
                    </a:lnTo>
                    <a:lnTo>
                      <a:pt x="58" y="327"/>
                    </a:lnTo>
                    <a:lnTo>
                      <a:pt x="48" y="317"/>
                    </a:lnTo>
                    <a:lnTo>
                      <a:pt x="38" y="312"/>
                    </a:lnTo>
                    <a:lnTo>
                      <a:pt x="34" y="303"/>
                    </a:lnTo>
                    <a:lnTo>
                      <a:pt x="24" y="288"/>
                    </a:lnTo>
                    <a:lnTo>
                      <a:pt x="19" y="279"/>
                    </a:lnTo>
                    <a:lnTo>
                      <a:pt x="14" y="269"/>
                    </a:lnTo>
                    <a:lnTo>
                      <a:pt x="10" y="255"/>
                    </a:lnTo>
                    <a:lnTo>
                      <a:pt x="5" y="240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7"/>
                    </a:lnTo>
                    <a:lnTo>
                      <a:pt x="0" y="168"/>
                    </a:lnTo>
                    <a:lnTo>
                      <a:pt x="0" y="144"/>
                    </a:lnTo>
                    <a:lnTo>
                      <a:pt x="5" y="130"/>
                    </a:lnTo>
                    <a:lnTo>
                      <a:pt x="10" y="110"/>
                    </a:lnTo>
                    <a:lnTo>
                      <a:pt x="19" y="96"/>
                    </a:lnTo>
                    <a:lnTo>
                      <a:pt x="29" y="77"/>
                    </a:lnTo>
                    <a:lnTo>
                      <a:pt x="38" y="62"/>
                    </a:lnTo>
                    <a:lnTo>
                      <a:pt x="53" y="48"/>
                    </a:lnTo>
                    <a:lnTo>
                      <a:pt x="67" y="38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5" y="9"/>
                    </a:lnTo>
                    <a:lnTo>
                      <a:pt x="134" y="5"/>
                    </a:lnTo>
                    <a:lnTo>
                      <a:pt x="158" y="0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54" y="0"/>
                    </a:lnTo>
                    <a:lnTo>
                      <a:pt x="269" y="5"/>
                    </a:lnTo>
                    <a:lnTo>
                      <a:pt x="283" y="5"/>
                    </a:lnTo>
                    <a:lnTo>
                      <a:pt x="298" y="9"/>
                    </a:lnTo>
                    <a:lnTo>
                      <a:pt x="312" y="14"/>
                    </a:lnTo>
                    <a:lnTo>
                      <a:pt x="322" y="19"/>
                    </a:lnTo>
                    <a:lnTo>
                      <a:pt x="331" y="29"/>
                    </a:lnTo>
                    <a:lnTo>
                      <a:pt x="346" y="33"/>
                    </a:lnTo>
                    <a:lnTo>
                      <a:pt x="355" y="43"/>
                    </a:lnTo>
                    <a:lnTo>
                      <a:pt x="360" y="48"/>
                    </a:lnTo>
                    <a:lnTo>
                      <a:pt x="370" y="57"/>
                    </a:lnTo>
                    <a:lnTo>
                      <a:pt x="379" y="67"/>
                    </a:lnTo>
                    <a:lnTo>
                      <a:pt x="384" y="77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8" y="115"/>
                    </a:lnTo>
                    <a:lnTo>
                      <a:pt x="403" y="125"/>
                    </a:lnTo>
                    <a:lnTo>
                      <a:pt x="408" y="139"/>
                    </a:lnTo>
                    <a:lnTo>
                      <a:pt x="408" y="154"/>
                    </a:lnTo>
                    <a:lnTo>
                      <a:pt x="413" y="173"/>
                    </a:lnTo>
                    <a:lnTo>
                      <a:pt x="413" y="187"/>
                    </a:lnTo>
                    <a:lnTo>
                      <a:pt x="413" y="206"/>
                    </a:lnTo>
                    <a:lnTo>
                      <a:pt x="413" y="221"/>
                    </a:lnTo>
                    <a:close/>
                    <a:moveTo>
                      <a:pt x="274" y="154"/>
                    </a:moveTo>
                    <a:lnTo>
                      <a:pt x="274" y="144"/>
                    </a:lnTo>
                    <a:lnTo>
                      <a:pt x="269" y="134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5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4" y="96"/>
                    </a:lnTo>
                    <a:lnTo>
                      <a:pt x="250" y="91"/>
                    </a:lnTo>
                    <a:lnTo>
                      <a:pt x="245" y="91"/>
                    </a:lnTo>
                    <a:lnTo>
                      <a:pt x="240" y="86"/>
                    </a:lnTo>
                    <a:lnTo>
                      <a:pt x="230" y="81"/>
                    </a:lnTo>
                    <a:lnTo>
                      <a:pt x="226" y="81"/>
                    </a:lnTo>
                    <a:lnTo>
                      <a:pt x="221" y="81"/>
                    </a:lnTo>
                    <a:lnTo>
                      <a:pt x="211" y="81"/>
                    </a:lnTo>
                    <a:lnTo>
                      <a:pt x="206" y="81"/>
                    </a:lnTo>
                    <a:lnTo>
                      <a:pt x="197" y="81"/>
                    </a:lnTo>
                    <a:lnTo>
                      <a:pt x="192" y="81"/>
                    </a:lnTo>
                    <a:lnTo>
                      <a:pt x="182" y="81"/>
                    </a:lnTo>
                    <a:lnTo>
                      <a:pt x="178" y="86"/>
                    </a:lnTo>
                    <a:lnTo>
                      <a:pt x="173" y="91"/>
                    </a:lnTo>
                    <a:lnTo>
                      <a:pt x="163" y="96"/>
                    </a:lnTo>
                    <a:lnTo>
                      <a:pt x="158" y="101"/>
                    </a:lnTo>
                    <a:lnTo>
                      <a:pt x="154" y="106"/>
                    </a:lnTo>
                    <a:lnTo>
                      <a:pt x="154" y="110"/>
                    </a:lnTo>
                    <a:lnTo>
                      <a:pt x="149" y="115"/>
                    </a:lnTo>
                    <a:lnTo>
                      <a:pt x="144" y="120"/>
                    </a:lnTo>
                    <a:lnTo>
                      <a:pt x="144" y="125"/>
                    </a:lnTo>
                    <a:lnTo>
                      <a:pt x="144" y="134"/>
                    </a:lnTo>
                    <a:lnTo>
                      <a:pt x="139" y="139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274" y="15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3" name="Freeform 19"/>
              <xdr:cNvSpPr>
                <a:spLocks/>
              </xdr:cNvSpPr>
            </xdr:nvSpPr>
            <xdr:spPr bwMode="auto">
              <a:xfrm>
                <a:off x="4372" y="2426"/>
                <a:ext cx="278" cy="365"/>
              </a:xfrm>
              <a:custGeom>
                <a:avLst/>
                <a:gdLst/>
                <a:ahLst/>
                <a:cxnLst>
                  <a:cxn ang="0">
                    <a:pos x="0" y="5"/>
                  </a:cxn>
                  <a:cxn ang="0">
                    <a:pos x="125" y="5"/>
                  </a:cxn>
                  <a:cxn ang="0">
                    <a:pos x="125" y="67"/>
                  </a:cxn>
                  <a:cxn ang="0">
                    <a:pos x="130" y="57"/>
                  </a:cxn>
                  <a:cxn ang="0">
                    <a:pos x="134" y="48"/>
                  </a:cxn>
                  <a:cxn ang="0">
                    <a:pos x="139" y="38"/>
                  </a:cxn>
                  <a:cxn ang="0">
                    <a:pos x="144" y="33"/>
                  </a:cxn>
                  <a:cxn ang="0">
                    <a:pos x="149" y="29"/>
                  </a:cxn>
                  <a:cxn ang="0">
                    <a:pos x="154" y="19"/>
                  </a:cxn>
                  <a:cxn ang="0">
                    <a:pos x="158" y="14"/>
                  </a:cxn>
                  <a:cxn ang="0">
                    <a:pos x="163" y="14"/>
                  </a:cxn>
                  <a:cxn ang="0">
                    <a:pos x="168" y="9"/>
                  </a:cxn>
                  <a:cxn ang="0">
                    <a:pos x="178" y="5"/>
                  </a:cxn>
                  <a:cxn ang="0">
                    <a:pos x="182" y="5"/>
                  </a:cxn>
                  <a:cxn ang="0">
                    <a:pos x="187" y="0"/>
                  </a:cxn>
                  <a:cxn ang="0">
                    <a:pos x="192" y="0"/>
                  </a:cxn>
                  <a:cxn ang="0">
                    <a:pos x="201" y="0"/>
                  </a:cxn>
                  <a:cxn ang="0">
                    <a:pos x="206" y="0"/>
                  </a:cxn>
                  <a:cxn ang="0">
                    <a:pos x="216" y="0"/>
                  </a:cxn>
                  <a:cxn ang="0">
                    <a:pos x="221" y="0"/>
                  </a:cxn>
                  <a:cxn ang="0">
                    <a:pos x="230" y="0"/>
                  </a:cxn>
                  <a:cxn ang="0">
                    <a:pos x="235" y="0"/>
                  </a:cxn>
                  <a:cxn ang="0">
                    <a:pos x="245" y="5"/>
                  </a:cxn>
                  <a:cxn ang="0">
                    <a:pos x="254" y="5"/>
                  </a:cxn>
                  <a:cxn ang="0">
                    <a:pos x="264" y="9"/>
                  </a:cxn>
                  <a:cxn ang="0">
                    <a:pos x="273" y="14"/>
                  </a:cxn>
                  <a:cxn ang="0">
                    <a:pos x="278" y="19"/>
                  </a:cxn>
                  <a:cxn ang="0">
                    <a:pos x="240" y="115"/>
                  </a:cxn>
                  <a:cxn ang="0">
                    <a:pos x="230" y="110"/>
                  </a:cxn>
                  <a:cxn ang="0">
                    <a:pos x="225" y="110"/>
                  </a:cxn>
                  <a:cxn ang="0">
                    <a:pos x="221" y="110"/>
                  </a:cxn>
                  <a:cxn ang="0">
                    <a:pos x="216" y="106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1" y="106"/>
                  </a:cxn>
                  <a:cxn ang="0">
                    <a:pos x="201" y="106"/>
                  </a:cxn>
                  <a:cxn ang="0">
                    <a:pos x="192" y="106"/>
                  </a:cxn>
                  <a:cxn ang="0">
                    <a:pos x="187" y="106"/>
                  </a:cxn>
                  <a:cxn ang="0">
                    <a:pos x="182" y="110"/>
                  </a:cxn>
                  <a:cxn ang="0">
                    <a:pos x="178" y="110"/>
                  </a:cxn>
                  <a:cxn ang="0">
                    <a:pos x="168" y="115"/>
                  </a:cxn>
                  <a:cxn ang="0">
                    <a:pos x="168" y="115"/>
                  </a:cxn>
                  <a:cxn ang="0">
                    <a:pos x="163" y="120"/>
                  </a:cxn>
                  <a:cxn ang="0">
                    <a:pos x="158" y="130"/>
                  </a:cxn>
                  <a:cxn ang="0">
                    <a:pos x="154" y="134"/>
                  </a:cxn>
                  <a:cxn ang="0">
                    <a:pos x="149" y="149"/>
                  </a:cxn>
                  <a:cxn ang="0">
                    <a:pos x="144" y="158"/>
                  </a:cxn>
                  <a:cxn ang="0">
                    <a:pos x="139" y="173"/>
                  </a:cxn>
                  <a:cxn ang="0">
                    <a:pos x="139" y="187"/>
                  </a:cxn>
                  <a:cxn ang="0">
                    <a:pos x="139" y="206"/>
                  </a:cxn>
                  <a:cxn ang="0">
                    <a:pos x="134" y="226"/>
                  </a:cxn>
                  <a:cxn ang="0">
                    <a:pos x="134" y="245"/>
                  </a:cxn>
                  <a:cxn ang="0">
                    <a:pos x="134" y="365"/>
                  </a:cxn>
                  <a:cxn ang="0">
                    <a:pos x="0" y="365"/>
                  </a:cxn>
                  <a:cxn ang="0">
                    <a:pos x="0" y="5"/>
                  </a:cxn>
                </a:cxnLst>
                <a:rect l="0" t="0" r="r" b="b"/>
                <a:pathLst>
                  <a:path w="278" h="365">
                    <a:moveTo>
                      <a:pt x="0" y="5"/>
                    </a:moveTo>
                    <a:lnTo>
                      <a:pt x="125" y="5"/>
                    </a:lnTo>
                    <a:lnTo>
                      <a:pt x="125" y="67"/>
                    </a:lnTo>
                    <a:lnTo>
                      <a:pt x="130" y="57"/>
                    </a:lnTo>
                    <a:lnTo>
                      <a:pt x="134" y="48"/>
                    </a:lnTo>
                    <a:lnTo>
                      <a:pt x="139" y="38"/>
                    </a:lnTo>
                    <a:lnTo>
                      <a:pt x="144" y="33"/>
                    </a:lnTo>
                    <a:lnTo>
                      <a:pt x="149" y="29"/>
                    </a:lnTo>
                    <a:lnTo>
                      <a:pt x="154" y="19"/>
                    </a:lnTo>
                    <a:lnTo>
                      <a:pt x="158" y="14"/>
                    </a:lnTo>
                    <a:lnTo>
                      <a:pt x="163" y="14"/>
                    </a:lnTo>
                    <a:lnTo>
                      <a:pt x="168" y="9"/>
                    </a:lnTo>
                    <a:lnTo>
                      <a:pt x="178" y="5"/>
                    </a:lnTo>
                    <a:lnTo>
                      <a:pt x="182" y="5"/>
                    </a:lnTo>
                    <a:lnTo>
                      <a:pt x="187" y="0"/>
                    </a:lnTo>
                    <a:lnTo>
                      <a:pt x="192" y="0"/>
                    </a:lnTo>
                    <a:lnTo>
                      <a:pt x="201" y="0"/>
                    </a:lnTo>
                    <a:lnTo>
                      <a:pt x="206" y="0"/>
                    </a:lnTo>
                    <a:lnTo>
                      <a:pt x="216" y="0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35" y="0"/>
                    </a:lnTo>
                    <a:lnTo>
                      <a:pt x="245" y="5"/>
                    </a:lnTo>
                    <a:lnTo>
                      <a:pt x="254" y="5"/>
                    </a:lnTo>
                    <a:lnTo>
                      <a:pt x="264" y="9"/>
                    </a:lnTo>
                    <a:lnTo>
                      <a:pt x="273" y="14"/>
                    </a:lnTo>
                    <a:lnTo>
                      <a:pt x="278" y="19"/>
                    </a:lnTo>
                    <a:lnTo>
                      <a:pt x="240" y="115"/>
                    </a:lnTo>
                    <a:lnTo>
                      <a:pt x="230" y="110"/>
                    </a:lnTo>
                    <a:lnTo>
                      <a:pt x="225" y="110"/>
                    </a:lnTo>
                    <a:lnTo>
                      <a:pt x="221" y="110"/>
                    </a:lnTo>
                    <a:lnTo>
                      <a:pt x="216" y="106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201" y="106"/>
                    </a:lnTo>
                    <a:lnTo>
                      <a:pt x="192" y="106"/>
                    </a:lnTo>
                    <a:lnTo>
                      <a:pt x="187" y="106"/>
                    </a:lnTo>
                    <a:lnTo>
                      <a:pt x="182" y="110"/>
                    </a:lnTo>
                    <a:lnTo>
                      <a:pt x="178" y="110"/>
                    </a:lnTo>
                    <a:lnTo>
                      <a:pt x="168" y="115"/>
                    </a:lnTo>
                    <a:lnTo>
                      <a:pt x="168" y="115"/>
                    </a:lnTo>
                    <a:lnTo>
                      <a:pt x="163" y="120"/>
                    </a:lnTo>
                    <a:lnTo>
                      <a:pt x="158" y="130"/>
                    </a:lnTo>
                    <a:lnTo>
                      <a:pt x="154" y="134"/>
                    </a:lnTo>
                    <a:lnTo>
                      <a:pt x="149" y="149"/>
                    </a:lnTo>
                    <a:lnTo>
                      <a:pt x="144" y="158"/>
                    </a:lnTo>
                    <a:lnTo>
                      <a:pt x="139" y="173"/>
                    </a:lnTo>
                    <a:lnTo>
                      <a:pt x="139" y="187"/>
                    </a:lnTo>
                    <a:lnTo>
                      <a:pt x="139" y="206"/>
                    </a:lnTo>
                    <a:lnTo>
                      <a:pt x="134" y="226"/>
                    </a:lnTo>
                    <a:lnTo>
                      <a:pt x="134" y="245"/>
                    </a:lnTo>
                    <a:lnTo>
                      <a:pt x="134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4" name="Freeform 20"/>
              <xdr:cNvSpPr>
                <a:spLocks/>
              </xdr:cNvSpPr>
            </xdr:nvSpPr>
            <xdr:spPr bwMode="auto">
              <a:xfrm>
                <a:off x="4689" y="2296"/>
                <a:ext cx="268" cy="505"/>
              </a:xfrm>
              <a:custGeom>
                <a:avLst/>
                <a:gdLst/>
                <a:ahLst/>
                <a:cxnLst>
                  <a:cxn ang="0">
                    <a:pos x="187" y="135"/>
                  </a:cxn>
                  <a:cxn ang="0">
                    <a:pos x="264" y="236"/>
                  </a:cxn>
                  <a:cxn ang="0">
                    <a:pos x="187" y="365"/>
                  </a:cxn>
                  <a:cxn ang="0">
                    <a:pos x="187" y="375"/>
                  </a:cxn>
                  <a:cxn ang="0">
                    <a:pos x="187" y="385"/>
                  </a:cxn>
                  <a:cxn ang="0">
                    <a:pos x="187" y="389"/>
                  </a:cxn>
                  <a:cxn ang="0">
                    <a:pos x="192" y="394"/>
                  </a:cxn>
                  <a:cxn ang="0">
                    <a:pos x="196" y="399"/>
                  </a:cxn>
                  <a:cxn ang="0">
                    <a:pos x="201" y="404"/>
                  </a:cxn>
                  <a:cxn ang="0">
                    <a:pos x="206" y="404"/>
                  </a:cxn>
                  <a:cxn ang="0">
                    <a:pos x="216" y="409"/>
                  </a:cxn>
                  <a:cxn ang="0">
                    <a:pos x="225" y="404"/>
                  </a:cxn>
                  <a:cxn ang="0">
                    <a:pos x="235" y="404"/>
                  </a:cxn>
                  <a:cxn ang="0">
                    <a:pos x="244" y="404"/>
                  </a:cxn>
                  <a:cxn ang="0">
                    <a:pos x="259" y="399"/>
                  </a:cxn>
                  <a:cxn ang="0">
                    <a:pos x="254" y="495"/>
                  </a:cxn>
                  <a:cxn ang="0">
                    <a:pos x="230" y="500"/>
                  </a:cxn>
                  <a:cxn ang="0">
                    <a:pos x="206" y="505"/>
                  </a:cxn>
                  <a:cxn ang="0">
                    <a:pos x="182" y="505"/>
                  </a:cxn>
                  <a:cxn ang="0">
                    <a:pos x="158" y="505"/>
                  </a:cxn>
                  <a:cxn ang="0">
                    <a:pos x="139" y="500"/>
                  </a:cxn>
                  <a:cxn ang="0">
                    <a:pos x="120" y="500"/>
                  </a:cxn>
                  <a:cxn ang="0">
                    <a:pos x="105" y="495"/>
                  </a:cxn>
                  <a:cxn ang="0">
                    <a:pos x="91" y="486"/>
                  </a:cxn>
                  <a:cxn ang="0">
                    <a:pos x="81" y="481"/>
                  </a:cxn>
                  <a:cxn ang="0">
                    <a:pos x="72" y="471"/>
                  </a:cxn>
                  <a:cxn ang="0">
                    <a:pos x="62" y="457"/>
                  </a:cxn>
                  <a:cxn ang="0">
                    <a:pos x="57" y="442"/>
                  </a:cxn>
                  <a:cxn ang="0">
                    <a:pos x="52" y="428"/>
                  </a:cxn>
                  <a:cxn ang="0">
                    <a:pos x="52" y="404"/>
                  </a:cxn>
                  <a:cxn ang="0">
                    <a:pos x="48" y="380"/>
                  </a:cxn>
                  <a:cxn ang="0">
                    <a:pos x="48" y="236"/>
                  </a:cxn>
                  <a:cxn ang="0">
                    <a:pos x="0" y="135"/>
                  </a:cxn>
                  <a:cxn ang="0">
                    <a:pos x="48" y="72"/>
                  </a:cxn>
                </a:cxnLst>
                <a:rect l="0" t="0" r="r" b="b"/>
                <a:pathLst>
                  <a:path w="268" h="505">
                    <a:moveTo>
                      <a:pt x="187" y="0"/>
                    </a:moveTo>
                    <a:lnTo>
                      <a:pt x="187" y="135"/>
                    </a:lnTo>
                    <a:lnTo>
                      <a:pt x="264" y="135"/>
                    </a:lnTo>
                    <a:lnTo>
                      <a:pt x="264" y="236"/>
                    </a:lnTo>
                    <a:lnTo>
                      <a:pt x="187" y="236"/>
                    </a:lnTo>
                    <a:lnTo>
                      <a:pt x="187" y="365"/>
                    </a:lnTo>
                    <a:lnTo>
                      <a:pt x="187" y="370"/>
                    </a:lnTo>
                    <a:lnTo>
                      <a:pt x="187" y="375"/>
                    </a:lnTo>
                    <a:lnTo>
                      <a:pt x="187" y="380"/>
                    </a:lnTo>
                    <a:lnTo>
                      <a:pt x="187" y="385"/>
                    </a:lnTo>
                    <a:lnTo>
                      <a:pt x="187" y="389"/>
                    </a:lnTo>
                    <a:lnTo>
                      <a:pt x="187" y="389"/>
                    </a:lnTo>
                    <a:lnTo>
                      <a:pt x="192" y="394"/>
                    </a:lnTo>
                    <a:lnTo>
                      <a:pt x="192" y="394"/>
                    </a:lnTo>
                    <a:lnTo>
                      <a:pt x="192" y="399"/>
                    </a:lnTo>
                    <a:lnTo>
                      <a:pt x="196" y="399"/>
                    </a:lnTo>
                    <a:lnTo>
                      <a:pt x="196" y="404"/>
                    </a:lnTo>
                    <a:lnTo>
                      <a:pt x="201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20" y="409"/>
                    </a:lnTo>
                    <a:lnTo>
                      <a:pt x="225" y="404"/>
                    </a:lnTo>
                    <a:lnTo>
                      <a:pt x="230" y="404"/>
                    </a:lnTo>
                    <a:lnTo>
                      <a:pt x="235" y="404"/>
                    </a:lnTo>
                    <a:lnTo>
                      <a:pt x="240" y="404"/>
                    </a:lnTo>
                    <a:lnTo>
                      <a:pt x="244" y="404"/>
                    </a:lnTo>
                    <a:lnTo>
                      <a:pt x="249" y="399"/>
                    </a:lnTo>
                    <a:lnTo>
                      <a:pt x="259" y="399"/>
                    </a:lnTo>
                    <a:lnTo>
                      <a:pt x="268" y="495"/>
                    </a:lnTo>
                    <a:lnTo>
                      <a:pt x="254" y="495"/>
                    </a:lnTo>
                    <a:lnTo>
                      <a:pt x="244" y="500"/>
                    </a:lnTo>
                    <a:lnTo>
                      <a:pt x="230" y="500"/>
                    </a:lnTo>
                    <a:lnTo>
                      <a:pt x="220" y="500"/>
                    </a:lnTo>
                    <a:lnTo>
                      <a:pt x="206" y="505"/>
                    </a:lnTo>
                    <a:lnTo>
                      <a:pt x="196" y="505"/>
                    </a:lnTo>
                    <a:lnTo>
                      <a:pt x="182" y="505"/>
                    </a:lnTo>
                    <a:lnTo>
                      <a:pt x="172" y="505"/>
                    </a:lnTo>
                    <a:lnTo>
                      <a:pt x="158" y="505"/>
                    </a:lnTo>
                    <a:lnTo>
                      <a:pt x="148" y="505"/>
                    </a:lnTo>
                    <a:lnTo>
                      <a:pt x="139" y="500"/>
                    </a:lnTo>
                    <a:lnTo>
                      <a:pt x="129" y="500"/>
                    </a:lnTo>
                    <a:lnTo>
                      <a:pt x="120" y="500"/>
                    </a:lnTo>
                    <a:lnTo>
                      <a:pt x="110" y="495"/>
                    </a:lnTo>
                    <a:lnTo>
                      <a:pt x="105" y="495"/>
                    </a:lnTo>
                    <a:lnTo>
                      <a:pt x="96" y="490"/>
                    </a:lnTo>
                    <a:lnTo>
                      <a:pt x="91" y="486"/>
                    </a:lnTo>
                    <a:lnTo>
                      <a:pt x="86" y="486"/>
                    </a:lnTo>
                    <a:lnTo>
                      <a:pt x="81" y="481"/>
                    </a:lnTo>
                    <a:lnTo>
                      <a:pt x="76" y="476"/>
                    </a:lnTo>
                    <a:lnTo>
                      <a:pt x="72" y="471"/>
                    </a:lnTo>
                    <a:lnTo>
                      <a:pt x="67" y="462"/>
                    </a:lnTo>
                    <a:lnTo>
                      <a:pt x="62" y="457"/>
                    </a:lnTo>
                    <a:lnTo>
                      <a:pt x="62" y="452"/>
                    </a:lnTo>
                    <a:lnTo>
                      <a:pt x="57" y="442"/>
                    </a:lnTo>
                    <a:lnTo>
                      <a:pt x="57" y="437"/>
                    </a:lnTo>
                    <a:lnTo>
                      <a:pt x="52" y="428"/>
                    </a:lnTo>
                    <a:lnTo>
                      <a:pt x="52" y="413"/>
                    </a:lnTo>
                    <a:lnTo>
                      <a:pt x="52" y="404"/>
                    </a:lnTo>
                    <a:lnTo>
                      <a:pt x="48" y="389"/>
                    </a:lnTo>
                    <a:lnTo>
                      <a:pt x="48" y="380"/>
                    </a:lnTo>
                    <a:lnTo>
                      <a:pt x="48" y="365"/>
                    </a:lnTo>
                    <a:lnTo>
                      <a:pt x="48" y="236"/>
                    </a:lnTo>
                    <a:lnTo>
                      <a:pt x="0" y="236"/>
                    </a:lnTo>
                    <a:lnTo>
                      <a:pt x="0" y="135"/>
                    </a:lnTo>
                    <a:lnTo>
                      <a:pt x="48" y="135"/>
                    </a:lnTo>
                    <a:lnTo>
                      <a:pt x="48" y="72"/>
                    </a:lnTo>
                    <a:lnTo>
                      <a:pt x="187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5" name="Freeform 21"/>
              <xdr:cNvSpPr>
                <a:spLocks/>
              </xdr:cNvSpPr>
            </xdr:nvSpPr>
            <xdr:spPr bwMode="auto">
              <a:xfrm>
                <a:off x="4991" y="2426"/>
                <a:ext cx="384" cy="375"/>
              </a:xfrm>
              <a:custGeom>
                <a:avLst/>
                <a:gdLst/>
                <a:ahLst/>
                <a:cxnLst>
                  <a:cxn ang="0">
                    <a:pos x="144" y="264"/>
                  </a:cxn>
                  <a:cxn ang="0">
                    <a:pos x="154" y="283"/>
                  </a:cxn>
                  <a:cxn ang="0">
                    <a:pos x="168" y="293"/>
                  </a:cxn>
                  <a:cxn ang="0">
                    <a:pos x="192" y="298"/>
                  </a:cxn>
                  <a:cxn ang="0">
                    <a:pos x="216" y="298"/>
                  </a:cxn>
                  <a:cxn ang="0">
                    <a:pos x="235" y="293"/>
                  </a:cxn>
                  <a:cxn ang="0">
                    <a:pos x="250" y="283"/>
                  </a:cxn>
                  <a:cxn ang="0">
                    <a:pos x="254" y="269"/>
                  </a:cxn>
                  <a:cxn ang="0">
                    <a:pos x="254" y="259"/>
                  </a:cxn>
                  <a:cxn ang="0">
                    <a:pos x="250" y="245"/>
                  </a:cxn>
                  <a:cxn ang="0">
                    <a:pos x="235" y="240"/>
                  </a:cxn>
                  <a:cxn ang="0">
                    <a:pos x="202" y="231"/>
                  </a:cxn>
                  <a:cxn ang="0">
                    <a:pos x="149" y="221"/>
                  </a:cxn>
                  <a:cxn ang="0">
                    <a:pos x="101" y="211"/>
                  </a:cxn>
                  <a:cxn ang="0">
                    <a:pos x="67" y="197"/>
                  </a:cxn>
                  <a:cxn ang="0">
                    <a:pos x="48" y="182"/>
                  </a:cxn>
                  <a:cxn ang="0">
                    <a:pos x="29" y="154"/>
                  </a:cxn>
                  <a:cxn ang="0">
                    <a:pos x="19" y="125"/>
                  </a:cxn>
                  <a:cxn ang="0">
                    <a:pos x="19" y="91"/>
                  </a:cxn>
                  <a:cxn ang="0">
                    <a:pos x="29" y="62"/>
                  </a:cxn>
                  <a:cxn ang="0">
                    <a:pos x="48" y="38"/>
                  </a:cxn>
                  <a:cxn ang="0">
                    <a:pos x="77" y="19"/>
                  </a:cxn>
                  <a:cxn ang="0">
                    <a:pos x="115" y="5"/>
                  </a:cxn>
                  <a:cxn ang="0">
                    <a:pos x="163" y="0"/>
                  </a:cxn>
                  <a:cxn ang="0">
                    <a:pos x="221" y="0"/>
                  </a:cxn>
                  <a:cxn ang="0">
                    <a:pos x="269" y="5"/>
                  </a:cxn>
                  <a:cxn ang="0">
                    <a:pos x="302" y="14"/>
                  </a:cxn>
                  <a:cxn ang="0">
                    <a:pos x="326" y="29"/>
                  </a:cxn>
                  <a:cxn ang="0">
                    <a:pos x="345" y="48"/>
                  </a:cxn>
                  <a:cxn ang="0">
                    <a:pos x="365" y="77"/>
                  </a:cxn>
                  <a:cxn ang="0">
                    <a:pos x="240" y="101"/>
                  </a:cxn>
                  <a:cxn ang="0">
                    <a:pos x="230" y="91"/>
                  </a:cxn>
                  <a:cxn ang="0">
                    <a:pos x="221" y="77"/>
                  </a:cxn>
                  <a:cxn ang="0">
                    <a:pos x="202" y="72"/>
                  </a:cxn>
                  <a:cxn ang="0">
                    <a:pos x="178" y="72"/>
                  </a:cxn>
                  <a:cxn ang="0">
                    <a:pos x="158" y="72"/>
                  </a:cxn>
                  <a:cxn ang="0">
                    <a:pos x="149" y="81"/>
                  </a:cxn>
                  <a:cxn ang="0">
                    <a:pos x="139" y="91"/>
                  </a:cxn>
                  <a:cxn ang="0">
                    <a:pos x="139" y="101"/>
                  </a:cxn>
                  <a:cxn ang="0">
                    <a:pos x="144" y="115"/>
                  </a:cxn>
                  <a:cxn ang="0">
                    <a:pos x="158" y="120"/>
                  </a:cxn>
                  <a:cxn ang="0">
                    <a:pos x="182" y="125"/>
                  </a:cxn>
                  <a:cxn ang="0">
                    <a:pos x="230" y="134"/>
                  </a:cxn>
                  <a:cxn ang="0">
                    <a:pos x="283" y="144"/>
                  </a:cxn>
                  <a:cxn ang="0">
                    <a:pos x="321" y="158"/>
                  </a:cxn>
                  <a:cxn ang="0">
                    <a:pos x="350" y="173"/>
                  </a:cxn>
                  <a:cxn ang="0">
                    <a:pos x="369" y="197"/>
                  </a:cxn>
                  <a:cxn ang="0">
                    <a:pos x="379" y="226"/>
                  </a:cxn>
                  <a:cxn ang="0">
                    <a:pos x="384" y="259"/>
                  </a:cxn>
                  <a:cxn ang="0">
                    <a:pos x="374" y="288"/>
                  </a:cxn>
                  <a:cxn ang="0">
                    <a:pos x="360" y="317"/>
                  </a:cxn>
                  <a:cxn ang="0">
                    <a:pos x="331" y="341"/>
                  </a:cxn>
                  <a:cxn ang="0">
                    <a:pos x="293" y="360"/>
                  </a:cxn>
                  <a:cxn ang="0">
                    <a:pos x="245" y="370"/>
                  </a:cxn>
                  <a:cxn ang="0">
                    <a:pos x="173" y="375"/>
                  </a:cxn>
                  <a:cxn ang="0">
                    <a:pos x="96" y="365"/>
                  </a:cxn>
                  <a:cxn ang="0">
                    <a:pos x="43" y="341"/>
                  </a:cxn>
                  <a:cxn ang="0">
                    <a:pos x="14" y="303"/>
                  </a:cxn>
                </a:cxnLst>
                <a:rect l="0" t="0" r="r" b="b"/>
                <a:pathLst>
                  <a:path w="384" h="375">
                    <a:moveTo>
                      <a:pt x="0" y="264"/>
                    </a:moveTo>
                    <a:lnTo>
                      <a:pt x="139" y="255"/>
                    </a:lnTo>
                    <a:lnTo>
                      <a:pt x="139" y="259"/>
                    </a:lnTo>
                    <a:lnTo>
                      <a:pt x="144" y="264"/>
                    </a:lnTo>
                    <a:lnTo>
                      <a:pt x="144" y="269"/>
                    </a:lnTo>
                    <a:lnTo>
                      <a:pt x="149" y="274"/>
                    </a:lnTo>
                    <a:lnTo>
                      <a:pt x="154" y="279"/>
                    </a:lnTo>
                    <a:lnTo>
                      <a:pt x="154" y="283"/>
                    </a:lnTo>
                    <a:lnTo>
                      <a:pt x="158" y="283"/>
                    </a:lnTo>
                    <a:lnTo>
                      <a:pt x="163" y="288"/>
                    </a:lnTo>
                    <a:lnTo>
                      <a:pt x="168" y="293"/>
                    </a:lnTo>
                    <a:lnTo>
                      <a:pt x="168" y="293"/>
                    </a:lnTo>
                    <a:lnTo>
                      <a:pt x="173" y="293"/>
                    </a:lnTo>
                    <a:lnTo>
                      <a:pt x="178" y="298"/>
                    </a:lnTo>
                    <a:lnTo>
                      <a:pt x="182" y="298"/>
                    </a:lnTo>
                    <a:lnTo>
                      <a:pt x="192" y="298"/>
                    </a:lnTo>
                    <a:lnTo>
                      <a:pt x="197" y="298"/>
                    </a:lnTo>
                    <a:lnTo>
                      <a:pt x="202" y="298"/>
                    </a:lnTo>
                    <a:lnTo>
                      <a:pt x="211" y="298"/>
                    </a:lnTo>
                    <a:lnTo>
                      <a:pt x="216" y="298"/>
                    </a:lnTo>
                    <a:lnTo>
                      <a:pt x="221" y="298"/>
                    </a:lnTo>
                    <a:lnTo>
                      <a:pt x="226" y="298"/>
                    </a:lnTo>
                    <a:lnTo>
                      <a:pt x="230" y="293"/>
                    </a:lnTo>
                    <a:lnTo>
                      <a:pt x="235" y="293"/>
                    </a:lnTo>
                    <a:lnTo>
                      <a:pt x="240" y="288"/>
                    </a:lnTo>
                    <a:lnTo>
                      <a:pt x="245" y="288"/>
                    </a:lnTo>
                    <a:lnTo>
                      <a:pt x="250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4" y="274"/>
                    </a:lnTo>
                    <a:lnTo>
                      <a:pt x="254" y="269"/>
                    </a:lnTo>
                    <a:lnTo>
                      <a:pt x="254" y="269"/>
                    </a:lnTo>
                    <a:lnTo>
                      <a:pt x="259" y="264"/>
                    </a:lnTo>
                    <a:lnTo>
                      <a:pt x="254" y="259"/>
                    </a:lnTo>
                    <a:lnTo>
                      <a:pt x="254" y="259"/>
                    </a:lnTo>
                    <a:lnTo>
                      <a:pt x="254" y="255"/>
                    </a:lnTo>
                    <a:lnTo>
                      <a:pt x="254" y="250"/>
                    </a:lnTo>
                    <a:lnTo>
                      <a:pt x="250" y="250"/>
                    </a:lnTo>
                    <a:lnTo>
                      <a:pt x="250" y="245"/>
                    </a:lnTo>
                    <a:lnTo>
                      <a:pt x="245" y="245"/>
                    </a:lnTo>
                    <a:lnTo>
                      <a:pt x="240" y="240"/>
                    </a:lnTo>
                    <a:lnTo>
                      <a:pt x="240" y="240"/>
                    </a:lnTo>
                    <a:lnTo>
                      <a:pt x="235" y="240"/>
                    </a:lnTo>
                    <a:lnTo>
                      <a:pt x="226" y="235"/>
                    </a:lnTo>
                    <a:lnTo>
                      <a:pt x="221" y="235"/>
                    </a:lnTo>
                    <a:lnTo>
                      <a:pt x="211" y="235"/>
                    </a:lnTo>
                    <a:lnTo>
                      <a:pt x="202" y="231"/>
                    </a:lnTo>
                    <a:lnTo>
                      <a:pt x="192" y="231"/>
                    </a:lnTo>
                    <a:lnTo>
                      <a:pt x="182" y="226"/>
                    </a:lnTo>
                    <a:lnTo>
                      <a:pt x="163" y="226"/>
                    </a:lnTo>
                    <a:lnTo>
                      <a:pt x="149" y="221"/>
                    </a:lnTo>
                    <a:lnTo>
                      <a:pt x="134" y="216"/>
                    </a:lnTo>
                    <a:lnTo>
                      <a:pt x="120" y="216"/>
                    </a:lnTo>
                    <a:lnTo>
                      <a:pt x="110" y="211"/>
                    </a:lnTo>
                    <a:lnTo>
                      <a:pt x="101" y="211"/>
                    </a:lnTo>
                    <a:lnTo>
                      <a:pt x="91" y="206"/>
                    </a:lnTo>
                    <a:lnTo>
                      <a:pt x="82" y="206"/>
                    </a:lnTo>
                    <a:lnTo>
                      <a:pt x="77" y="202"/>
                    </a:lnTo>
                    <a:lnTo>
                      <a:pt x="67" y="197"/>
                    </a:lnTo>
                    <a:lnTo>
                      <a:pt x="62" y="192"/>
                    </a:lnTo>
                    <a:lnTo>
                      <a:pt x="58" y="192"/>
                    </a:lnTo>
                    <a:lnTo>
                      <a:pt x="53" y="187"/>
                    </a:lnTo>
                    <a:lnTo>
                      <a:pt x="48" y="182"/>
                    </a:lnTo>
                    <a:lnTo>
                      <a:pt x="38" y="173"/>
                    </a:lnTo>
                    <a:lnTo>
                      <a:pt x="34" y="168"/>
                    </a:lnTo>
                    <a:lnTo>
                      <a:pt x="34" y="163"/>
                    </a:lnTo>
                    <a:lnTo>
                      <a:pt x="29" y="154"/>
                    </a:lnTo>
                    <a:lnTo>
                      <a:pt x="24" y="149"/>
                    </a:lnTo>
                    <a:lnTo>
                      <a:pt x="19" y="139"/>
                    </a:lnTo>
                    <a:lnTo>
                      <a:pt x="19" y="134"/>
                    </a:lnTo>
                    <a:lnTo>
                      <a:pt x="19" y="125"/>
                    </a:lnTo>
                    <a:lnTo>
                      <a:pt x="19" y="120"/>
                    </a:lnTo>
                    <a:lnTo>
                      <a:pt x="14" y="110"/>
                    </a:lnTo>
                    <a:lnTo>
                      <a:pt x="19" y="101"/>
                    </a:lnTo>
                    <a:lnTo>
                      <a:pt x="19" y="91"/>
                    </a:lnTo>
                    <a:lnTo>
                      <a:pt x="19" y="86"/>
                    </a:lnTo>
                    <a:lnTo>
                      <a:pt x="24" y="77"/>
                    </a:lnTo>
                    <a:lnTo>
                      <a:pt x="24" y="72"/>
                    </a:lnTo>
                    <a:lnTo>
                      <a:pt x="29" y="62"/>
                    </a:lnTo>
                    <a:lnTo>
                      <a:pt x="34" y="57"/>
                    </a:lnTo>
                    <a:lnTo>
                      <a:pt x="38" y="48"/>
                    </a:lnTo>
                    <a:lnTo>
                      <a:pt x="43" y="43"/>
                    </a:lnTo>
                    <a:lnTo>
                      <a:pt x="48" y="38"/>
                    </a:lnTo>
                    <a:lnTo>
                      <a:pt x="53" y="33"/>
                    </a:lnTo>
                    <a:lnTo>
                      <a:pt x="62" y="29"/>
                    </a:lnTo>
                    <a:lnTo>
                      <a:pt x="67" y="24"/>
                    </a:lnTo>
                    <a:lnTo>
                      <a:pt x="77" y="19"/>
                    </a:lnTo>
                    <a:lnTo>
                      <a:pt x="86" y="14"/>
                    </a:lnTo>
                    <a:lnTo>
                      <a:pt x="96" y="9"/>
                    </a:lnTo>
                    <a:lnTo>
                      <a:pt x="106" y="9"/>
                    </a:lnTo>
                    <a:lnTo>
                      <a:pt x="115" y="5"/>
                    </a:lnTo>
                    <a:lnTo>
                      <a:pt x="125" y="5"/>
                    </a:lnTo>
                    <a:lnTo>
                      <a:pt x="134" y="0"/>
                    </a:lnTo>
                    <a:lnTo>
                      <a:pt x="149" y="0"/>
                    </a:lnTo>
                    <a:lnTo>
                      <a:pt x="163" y="0"/>
                    </a:lnTo>
                    <a:lnTo>
                      <a:pt x="178" y="0"/>
                    </a:lnTo>
                    <a:lnTo>
                      <a:pt x="192" y="0"/>
                    </a:lnTo>
                    <a:lnTo>
                      <a:pt x="206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45" y="0"/>
                    </a:lnTo>
                    <a:lnTo>
                      <a:pt x="259" y="0"/>
                    </a:lnTo>
                    <a:lnTo>
                      <a:pt x="269" y="5"/>
                    </a:lnTo>
                    <a:lnTo>
                      <a:pt x="278" y="5"/>
                    </a:lnTo>
                    <a:lnTo>
                      <a:pt x="288" y="9"/>
                    </a:lnTo>
                    <a:lnTo>
                      <a:pt x="293" y="9"/>
                    </a:lnTo>
                    <a:lnTo>
                      <a:pt x="302" y="14"/>
                    </a:lnTo>
                    <a:lnTo>
                      <a:pt x="307" y="14"/>
                    </a:lnTo>
                    <a:lnTo>
                      <a:pt x="312" y="19"/>
                    </a:lnTo>
                    <a:lnTo>
                      <a:pt x="321" y="24"/>
                    </a:lnTo>
                    <a:lnTo>
                      <a:pt x="326" y="29"/>
                    </a:lnTo>
                    <a:lnTo>
                      <a:pt x="331" y="33"/>
                    </a:lnTo>
                    <a:lnTo>
                      <a:pt x="336" y="38"/>
                    </a:lnTo>
                    <a:lnTo>
                      <a:pt x="341" y="43"/>
                    </a:lnTo>
                    <a:lnTo>
                      <a:pt x="345" y="48"/>
                    </a:lnTo>
                    <a:lnTo>
                      <a:pt x="350" y="57"/>
                    </a:lnTo>
                    <a:lnTo>
                      <a:pt x="355" y="62"/>
                    </a:lnTo>
                    <a:lnTo>
                      <a:pt x="360" y="72"/>
                    </a:lnTo>
                    <a:lnTo>
                      <a:pt x="365" y="77"/>
                    </a:lnTo>
                    <a:lnTo>
                      <a:pt x="369" y="86"/>
                    </a:lnTo>
                    <a:lnTo>
                      <a:pt x="369" y="96"/>
                    </a:lnTo>
                    <a:lnTo>
                      <a:pt x="240" y="106"/>
                    </a:lnTo>
                    <a:lnTo>
                      <a:pt x="240" y="101"/>
                    </a:lnTo>
                    <a:lnTo>
                      <a:pt x="235" y="101"/>
                    </a:lnTo>
                    <a:lnTo>
                      <a:pt x="235" y="96"/>
                    </a:lnTo>
                    <a:lnTo>
                      <a:pt x="235" y="91"/>
                    </a:lnTo>
                    <a:lnTo>
                      <a:pt x="230" y="91"/>
                    </a:lnTo>
                    <a:lnTo>
                      <a:pt x="230" y="86"/>
                    </a:lnTo>
                    <a:lnTo>
                      <a:pt x="226" y="81"/>
                    </a:lnTo>
                    <a:lnTo>
                      <a:pt x="226" y="81"/>
                    </a:lnTo>
                    <a:lnTo>
                      <a:pt x="221" y="77"/>
                    </a:lnTo>
                    <a:lnTo>
                      <a:pt x="216" y="77"/>
                    </a:lnTo>
                    <a:lnTo>
                      <a:pt x="211" y="77"/>
                    </a:lnTo>
                    <a:lnTo>
                      <a:pt x="206" y="72"/>
                    </a:lnTo>
                    <a:lnTo>
                      <a:pt x="202" y="72"/>
                    </a:lnTo>
                    <a:lnTo>
                      <a:pt x="197" y="72"/>
                    </a:lnTo>
                    <a:lnTo>
                      <a:pt x="192" y="72"/>
                    </a:lnTo>
                    <a:lnTo>
                      <a:pt x="182" y="72"/>
                    </a:lnTo>
                    <a:lnTo>
                      <a:pt x="178" y="72"/>
                    </a:lnTo>
                    <a:lnTo>
                      <a:pt x="173" y="72"/>
                    </a:lnTo>
                    <a:lnTo>
                      <a:pt x="168" y="72"/>
                    </a:lnTo>
                    <a:lnTo>
                      <a:pt x="163" y="72"/>
                    </a:lnTo>
                    <a:lnTo>
                      <a:pt x="158" y="72"/>
                    </a:lnTo>
                    <a:lnTo>
                      <a:pt x="158" y="77"/>
                    </a:lnTo>
                    <a:lnTo>
                      <a:pt x="154" y="77"/>
                    </a:lnTo>
                    <a:lnTo>
                      <a:pt x="149" y="77"/>
                    </a:lnTo>
                    <a:lnTo>
                      <a:pt x="149" y="81"/>
                    </a:lnTo>
                    <a:lnTo>
                      <a:pt x="144" y="81"/>
                    </a:lnTo>
                    <a:lnTo>
                      <a:pt x="144" y="86"/>
                    </a:lnTo>
                    <a:lnTo>
                      <a:pt x="144" y="86"/>
                    </a:lnTo>
                    <a:lnTo>
                      <a:pt x="139" y="91"/>
                    </a:lnTo>
                    <a:lnTo>
                      <a:pt x="139" y="91"/>
                    </a:lnTo>
                    <a:lnTo>
                      <a:pt x="139" y="96"/>
                    </a:lnTo>
                    <a:lnTo>
                      <a:pt x="139" y="101"/>
                    </a:lnTo>
                    <a:lnTo>
                      <a:pt x="139" y="101"/>
                    </a:lnTo>
                    <a:lnTo>
                      <a:pt x="139" y="106"/>
                    </a:lnTo>
                    <a:lnTo>
                      <a:pt x="139" y="110"/>
                    </a:lnTo>
                    <a:lnTo>
                      <a:pt x="144" y="110"/>
                    </a:lnTo>
                    <a:lnTo>
                      <a:pt x="144" y="115"/>
                    </a:lnTo>
                    <a:lnTo>
                      <a:pt x="149" y="115"/>
                    </a:lnTo>
                    <a:lnTo>
                      <a:pt x="149" y="115"/>
                    </a:lnTo>
                    <a:lnTo>
                      <a:pt x="154" y="120"/>
                    </a:lnTo>
                    <a:lnTo>
                      <a:pt x="158" y="120"/>
                    </a:lnTo>
                    <a:lnTo>
                      <a:pt x="163" y="125"/>
                    </a:lnTo>
                    <a:lnTo>
                      <a:pt x="168" y="125"/>
                    </a:lnTo>
                    <a:lnTo>
                      <a:pt x="173" y="125"/>
                    </a:lnTo>
                    <a:lnTo>
                      <a:pt x="182" y="125"/>
                    </a:lnTo>
                    <a:lnTo>
                      <a:pt x="192" y="130"/>
                    </a:lnTo>
                    <a:lnTo>
                      <a:pt x="202" y="130"/>
                    </a:lnTo>
                    <a:lnTo>
                      <a:pt x="211" y="130"/>
                    </a:lnTo>
                    <a:lnTo>
                      <a:pt x="230" y="134"/>
                    </a:lnTo>
                    <a:lnTo>
                      <a:pt x="245" y="134"/>
                    </a:lnTo>
                    <a:lnTo>
                      <a:pt x="259" y="139"/>
                    </a:lnTo>
                    <a:lnTo>
                      <a:pt x="273" y="139"/>
                    </a:lnTo>
                    <a:lnTo>
                      <a:pt x="283" y="144"/>
                    </a:lnTo>
                    <a:lnTo>
                      <a:pt x="293" y="149"/>
                    </a:lnTo>
                    <a:lnTo>
                      <a:pt x="307" y="149"/>
                    </a:lnTo>
                    <a:lnTo>
                      <a:pt x="312" y="154"/>
                    </a:lnTo>
                    <a:lnTo>
                      <a:pt x="321" y="158"/>
                    </a:lnTo>
                    <a:lnTo>
                      <a:pt x="331" y="158"/>
                    </a:lnTo>
                    <a:lnTo>
                      <a:pt x="336" y="163"/>
                    </a:lnTo>
                    <a:lnTo>
                      <a:pt x="345" y="168"/>
                    </a:lnTo>
                    <a:lnTo>
                      <a:pt x="350" y="173"/>
                    </a:lnTo>
                    <a:lnTo>
                      <a:pt x="355" y="182"/>
                    </a:lnTo>
                    <a:lnTo>
                      <a:pt x="360" y="187"/>
                    </a:lnTo>
                    <a:lnTo>
                      <a:pt x="365" y="192"/>
                    </a:lnTo>
                    <a:lnTo>
                      <a:pt x="369" y="197"/>
                    </a:lnTo>
                    <a:lnTo>
                      <a:pt x="374" y="206"/>
                    </a:lnTo>
                    <a:lnTo>
                      <a:pt x="374" y="211"/>
                    </a:lnTo>
                    <a:lnTo>
                      <a:pt x="379" y="221"/>
                    </a:lnTo>
                    <a:lnTo>
                      <a:pt x="379" y="226"/>
                    </a:lnTo>
                    <a:lnTo>
                      <a:pt x="384" y="235"/>
                    </a:lnTo>
                    <a:lnTo>
                      <a:pt x="384" y="240"/>
                    </a:lnTo>
                    <a:lnTo>
                      <a:pt x="384" y="250"/>
                    </a:lnTo>
                    <a:lnTo>
                      <a:pt x="384" y="259"/>
                    </a:lnTo>
                    <a:lnTo>
                      <a:pt x="384" y="264"/>
                    </a:lnTo>
                    <a:lnTo>
                      <a:pt x="379" y="274"/>
                    </a:lnTo>
                    <a:lnTo>
                      <a:pt x="379" y="279"/>
                    </a:lnTo>
                    <a:lnTo>
                      <a:pt x="374" y="288"/>
                    </a:lnTo>
                    <a:lnTo>
                      <a:pt x="374" y="293"/>
                    </a:lnTo>
                    <a:lnTo>
                      <a:pt x="369" y="303"/>
                    </a:lnTo>
                    <a:lnTo>
                      <a:pt x="365" y="312"/>
                    </a:lnTo>
                    <a:lnTo>
                      <a:pt x="360" y="317"/>
                    </a:lnTo>
                    <a:lnTo>
                      <a:pt x="355" y="322"/>
                    </a:lnTo>
                    <a:lnTo>
                      <a:pt x="345" y="332"/>
                    </a:lnTo>
                    <a:lnTo>
                      <a:pt x="341" y="336"/>
                    </a:lnTo>
                    <a:lnTo>
                      <a:pt x="331" y="341"/>
                    </a:lnTo>
                    <a:lnTo>
                      <a:pt x="321" y="346"/>
                    </a:lnTo>
                    <a:lnTo>
                      <a:pt x="317" y="351"/>
                    </a:lnTo>
                    <a:lnTo>
                      <a:pt x="307" y="356"/>
                    </a:lnTo>
                    <a:lnTo>
                      <a:pt x="293" y="360"/>
                    </a:lnTo>
                    <a:lnTo>
                      <a:pt x="283" y="365"/>
                    </a:lnTo>
                    <a:lnTo>
                      <a:pt x="269" y="370"/>
                    </a:lnTo>
                    <a:lnTo>
                      <a:pt x="259" y="370"/>
                    </a:lnTo>
                    <a:lnTo>
                      <a:pt x="245" y="370"/>
                    </a:lnTo>
                    <a:lnTo>
                      <a:pt x="230" y="375"/>
                    </a:lnTo>
                    <a:lnTo>
                      <a:pt x="211" y="375"/>
                    </a:lnTo>
                    <a:lnTo>
                      <a:pt x="197" y="375"/>
                    </a:lnTo>
                    <a:lnTo>
                      <a:pt x="173" y="375"/>
                    </a:lnTo>
                    <a:lnTo>
                      <a:pt x="149" y="375"/>
                    </a:lnTo>
                    <a:lnTo>
                      <a:pt x="130" y="370"/>
                    </a:lnTo>
                    <a:lnTo>
                      <a:pt x="110" y="365"/>
                    </a:lnTo>
                    <a:lnTo>
                      <a:pt x="96" y="365"/>
                    </a:lnTo>
                    <a:lnTo>
                      <a:pt x="82" y="360"/>
                    </a:lnTo>
                    <a:lnTo>
                      <a:pt x="67" y="351"/>
                    </a:lnTo>
                    <a:lnTo>
                      <a:pt x="53" y="346"/>
                    </a:lnTo>
                    <a:lnTo>
                      <a:pt x="43" y="341"/>
                    </a:lnTo>
                    <a:lnTo>
                      <a:pt x="38" y="332"/>
                    </a:lnTo>
                    <a:lnTo>
                      <a:pt x="29" y="322"/>
                    </a:lnTo>
                    <a:lnTo>
                      <a:pt x="19" y="312"/>
                    </a:lnTo>
                    <a:lnTo>
                      <a:pt x="14" y="303"/>
                    </a:lnTo>
                    <a:lnTo>
                      <a:pt x="10" y="293"/>
                    </a:lnTo>
                    <a:lnTo>
                      <a:pt x="5" y="279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6" name="Freeform 22"/>
              <xdr:cNvSpPr>
                <a:spLocks/>
              </xdr:cNvSpPr>
            </xdr:nvSpPr>
            <xdr:spPr bwMode="auto">
              <a:xfrm>
                <a:off x="5898" y="2426"/>
                <a:ext cx="379" cy="365"/>
              </a:xfrm>
              <a:custGeom>
                <a:avLst/>
                <a:gdLst/>
                <a:ahLst/>
                <a:cxnLst>
                  <a:cxn ang="0">
                    <a:pos x="129" y="5"/>
                  </a:cxn>
                  <a:cxn ang="0">
                    <a:pos x="139" y="57"/>
                  </a:cxn>
                  <a:cxn ang="0">
                    <a:pos x="153" y="38"/>
                  </a:cxn>
                  <a:cxn ang="0">
                    <a:pos x="168" y="29"/>
                  </a:cxn>
                  <a:cxn ang="0">
                    <a:pos x="182" y="19"/>
                  </a:cxn>
                  <a:cxn ang="0">
                    <a:pos x="197" y="9"/>
                  </a:cxn>
                  <a:cxn ang="0">
                    <a:pos x="211" y="5"/>
                  </a:cxn>
                  <a:cxn ang="0">
                    <a:pos x="230" y="0"/>
                  </a:cxn>
                  <a:cxn ang="0">
                    <a:pos x="249" y="0"/>
                  </a:cxn>
                  <a:cxn ang="0">
                    <a:pos x="273" y="0"/>
                  </a:cxn>
                  <a:cxn ang="0">
                    <a:pos x="297" y="5"/>
                  </a:cxn>
                  <a:cxn ang="0">
                    <a:pos x="321" y="9"/>
                  </a:cxn>
                  <a:cxn ang="0">
                    <a:pos x="341" y="24"/>
                  </a:cxn>
                  <a:cxn ang="0">
                    <a:pos x="355" y="43"/>
                  </a:cxn>
                  <a:cxn ang="0">
                    <a:pos x="369" y="62"/>
                  </a:cxn>
                  <a:cxn ang="0">
                    <a:pos x="379" y="91"/>
                  </a:cxn>
                  <a:cxn ang="0">
                    <a:pos x="379" y="120"/>
                  </a:cxn>
                  <a:cxn ang="0">
                    <a:pos x="379" y="365"/>
                  </a:cxn>
                  <a:cxn ang="0">
                    <a:pos x="245" y="168"/>
                  </a:cxn>
                  <a:cxn ang="0">
                    <a:pos x="245" y="154"/>
                  </a:cxn>
                  <a:cxn ang="0">
                    <a:pos x="240" y="139"/>
                  </a:cxn>
                  <a:cxn ang="0">
                    <a:pos x="235" y="130"/>
                  </a:cxn>
                  <a:cxn ang="0">
                    <a:pos x="230" y="120"/>
                  </a:cxn>
                  <a:cxn ang="0">
                    <a:pos x="225" y="115"/>
                  </a:cxn>
                  <a:cxn ang="0">
                    <a:pos x="216" y="110"/>
                  </a:cxn>
                  <a:cxn ang="0">
                    <a:pos x="206" y="106"/>
                  </a:cxn>
                  <a:cxn ang="0">
                    <a:pos x="197" y="106"/>
                  </a:cxn>
                  <a:cxn ang="0">
                    <a:pos x="182" y="106"/>
                  </a:cxn>
                  <a:cxn ang="0">
                    <a:pos x="173" y="110"/>
                  </a:cxn>
                  <a:cxn ang="0">
                    <a:pos x="163" y="115"/>
                  </a:cxn>
                  <a:cxn ang="0">
                    <a:pos x="153" y="125"/>
                  </a:cxn>
                  <a:cxn ang="0">
                    <a:pos x="149" y="134"/>
                  </a:cxn>
                  <a:cxn ang="0">
                    <a:pos x="144" y="154"/>
                  </a:cxn>
                  <a:cxn ang="0">
                    <a:pos x="139" y="168"/>
                  </a:cxn>
                  <a:cxn ang="0">
                    <a:pos x="139" y="192"/>
                  </a:cxn>
                  <a:cxn ang="0">
                    <a:pos x="0" y="365"/>
                  </a:cxn>
                </a:cxnLst>
                <a:rect l="0" t="0" r="r" b="b"/>
                <a:pathLst>
                  <a:path w="379" h="365">
                    <a:moveTo>
                      <a:pt x="0" y="5"/>
                    </a:moveTo>
                    <a:lnTo>
                      <a:pt x="129" y="5"/>
                    </a:lnTo>
                    <a:lnTo>
                      <a:pt x="129" y="62"/>
                    </a:lnTo>
                    <a:lnTo>
                      <a:pt x="139" y="57"/>
                    </a:lnTo>
                    <a:lnTo>
                      <a:pt x="144" y="48"/>
                    </a:lnTo>
                    <a:lnTo>
                      <a:pt x="153" y="38"/>
                    </a:lnTo>
                    <a:lnTo>
                      <a:pt x="158" y="33"/>
                    </a:lnTo>
                    <a:lnTo>
                      <a:pt x="168" y="29"/>
                    </a:lnTo>
                    <a:lnTo>
                      <a:pt x="173" y="24"/>
                    </a:lnTo>
                    <a:lnTo>
                      <a:pt x="182" y="19"/>
                    </a:lnTo>
                    <a:lnTo>
                      <a:pt x="187" y="14"/>
                    </a:lnTo>
                    <a:lnTo>
                      <a:pt x="197" y="9"/>
                    </a:lnTo>
                    <a:lnTo>
                      <a:pt x="201" y="5"/>
                    </a:lnTo>
                    <a:lnTo>
                      <a:pt x="211" y="5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40" y="0"/>
                    </a:lnTo>
                    <a:lnTo>
                      <a:pt x="249" y="0"/>
                    </a:lnTo>
                    <a:lnTo>
                      <a:pt x="259" y="0"/>
                    </a:lnTo>
                    <a:lnTo>
                      <a:pt x="273" y="0"/>
                    </a:lnTo>
                    <a:lnTo>
                      <a:pt x="288" y="0"/>
                    </a:lnTo>
                    <a:lnTo>
                      <a:pt x="297" y="5"/>
                    </a:lnTo>
                    <a:lnTo>
                      <a:pt x="312" y="5"/>
                    </a:lnTo>
                    <a:lnTo>
                      <a:pt x="321" y="9"/>
                    </a:lnTo>
                    <a:lnTo>
                      <a:pt x="331" y="19"/>
                    </a:lnTo>
                    <a:lnTo>
                      <a:pt x="341" y="24"/>
                    </a:lnTo>
                    <a:lnTo>
                      <a:pt x="350" y="33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69" y="62"/>
                    </a:lnTo>
                    <a:lnTo>
                      <a:pt x="374" y="77"/>
                    </a:lnTo>
                    <a:lnTo>
                      <a:pt x="379" y="91"/>
                    </a:lnTo>
                    <a:lnTo>
                      <a:pt x="379" y="106"/>
                    </a:lnTo>
                    <a:lnTo>
                      <a:pt x="379" y="120"/>
                    </a:lnTo>
                    <a:lnTo>
                      <a:pt x="379" y="139"/>
                    </a:lnTo>
                    <a:lnTo>
                      <a:pt x="379" y="365"/>
                    </a:lnTo>
                    <a:lnTo>
                      <a:pt x="245" y="365"/>
                    </a:lnTo>
                    <a:lnTo>
                      <a:pt x="245" y="168"/>
                    </a:lnTo>
                    <a:lnTo>
                      <a:pt x="245" y="158"/>
                    </a:lnTo>
                    <a:lnTo>
                      <a:pt x="245" y="154"/>
                    </a:lnTo>
                    <a:lnTo>
                      <a:pt x="240" y="144"/>
                    </a:lnTo>
                    <a:lnTo>
                      <a:pt x="240" y="139"/>
                    </a:lnTo>
                    <a:lnTo>
                      <a:pt x="240" y="134"/>
                    </a:lnTo>
                    <a:lnTo>
                      <a:pt x="235" y="130"/>
                    </a:lnTo>
                    <a:lnTo>
                      <a:pt x="235" y="125"/>
                    </a:lnTo>
                    <a:lnTo>
                      <a:pt x="230" y="120"/>
                    </a:lnTo>
                    <a:lnTo>
                      <a:pt x="225" y="115"/>
                    </a:lnTo>
                    <a:lnTo>
                      <a:pt x="225" y="115"/>
                    </a:lnTo>
                    <a:lnTo>
                      <a:pt x="221" y="110"/>
                    </a:lnTo>
                    <a:lnTo>
                      <a:pt x="216" y="110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197" y="106"/>
                    </a:lnTo>
                    <a:lnTo>
                      <a:pt x="192" y="106"/>
                    </a:lnTo>
                    <a:lnTo>
                      <a:pt x="182" y="106"/>
                    </a:lnTo>
                    <a:lnTo>
                      <a:pt x="177" y="110"/>
                    </a:lnTo>
                    <a:lnTo>
                      <a:pt x="173" y="110"/>
                    </a:lnTo>
                    <a:lnTo>
                      <a:pt x="168" y="115"/>
                    </a:lnTo>
                    <a:lnTo>
                      <a:pt x="163" y="115"/>
                    </a:lnTo>
                    <a:lnTo>
                      <a:pt x="158" y="120"/>
                    </a:lnTo>
                    <a:lnTo>
                      <a:pt x="153" y="125"/>
                    </a:lnTo>
                    <a:lnTo>
                      <a:pt x="153" y="130"/>
                    </a:lnTo>
                    <a:lnTo>
                      <a:pt x="149" y="134"/>
                    </a:lnTo>
                    <a:lnTo>
                      <a:pt x="144" y="144"/>
                    </a:lnTo>
                    <a:lnTo>
                      <a:pt x="144" y="154"/>
                    </a:lnTo>
                    <a:lnTo>
                      <a:pt x="144" y="158"/>
                    </a:lnTo>
                    <a:lnTo>
                      <a:pt x="139" y="168"/>
                    </a:lnTo>
                    <a:lnTo>
                      <a:pt x="139" y="182"/>
                    </a:lnTo>
                    <a:lnTo>
                      <a:pt x="139" y="192"/>
                    </a:lnTo>
                    <a:lnTo>
                      <a:pt x="139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</xdr:grpSp>
        <xdr:sp macro="" textlink="">
          <xdr:nvSpPr>
            <xdr:cNvPr id="1047" name="Text Box 23"/>
            <xdr:cNvSpPr txBox="1">
              <a:spLocks noChangeArrowheads="1"/>
            </xdr:cNvSpPr>
          </xdr:nvSpPr>
          <xdr:spPr bwMode="auto">
            <a:xfrm>
              <a:off x="1320" y="1740"/>
              <a:ext cx="3510" cy="6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Petrel Robertson Consulting Ltd.</a:t>
              </a:r>
            </a:p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Global Petroleum Consulting</a:t>
              </a:r>
            </a:p>
            <a:p>
              <a:pPr algn="l" rtl="0">
                <a:defRPr sz="1000"/>
              </a:pPr>
              <a:endParaRPr lang="en-US" sz="800" b="0" i="0" u="none" strike="noStrike" baseline="0">
                <a:solidFill>
                  <a:srgbClr val="0000FF"/>
                </a:solidFill>
                <a:latin typeface="Calibri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10</xdr:col>
      <xdr:colOff>604935</xdr:colOff>
      <xdr:row>7</xdr:row>
      <xdr:rowOff>53851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4300" y="114300"/>
          <a:ext cx="8863110" cy="1111126"/>
          <a:chOff x="405" y="537"/>
          <a:chExt cx="11610" cy="1848"/>
        </a:xfrm>
      </xdr:grpSpPr>
      <xdr:sp macro="" textlink="">
        <xdr:nvSpPr>
          <xdr:cNvPr id="3" name="Line 2"/>
          <xdr:cNvSpPr>
            <a:spLocks noChangeShapeType="1"/>
          </xdr:cNvSpPr>
        </xdr:nvSpPr>
        <xdr:spPr bwMode="auto">
          <a:xfrm>
            <a:off x="405" y="2385"/>
            <a:ext cx="1161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591" y="537"/>
            <a:ext cx="4239" cy="1833"/>
            <a:chOff x="591" y="537"/>
            <a:chExt cx="4239" cy="1833"/>
          </a:xfrm>
        </xdr:grpSpPr>
        <xdr:grpSp>
          <xdr:nvGrpSpPr>
            <xdr:cNvPr id="5" name="Group 4"/>
            <xdr:cNvGrpSpPr>
              <a:grpSpLocks/>
            </xdr:cNvGrpSpPr>
          </xdr:nvGrpSpPr>
          <xdr:grpSpPr bwMode="auto">
            <a:xfrm>
              <a:off x="591" y="537"/>
              <a:ext cx="3666" cy="1176"/>
              <a:chOff x="1464" y="1459"/>
              <a:chExt cx="4813" cy="1443"/>
            </a:xfrm>
          </xdr:grpSpPr>
          <xdr:sp macro="" textlink="">
            <xdr:nvSpPr>
              <xdr:cNvPr id="7" name="Freeform 5"/>
              <xdr:cNvSpPr>
                <a:spLocks/>
              </xdr:cNvSpPr>
            </xdr:nvSpPr>
            <xdr:spPr bwMode="auto">
              <a:xfrm>
                <a:off x="1464" y="1459"/>
                <a:ext cx="1161" cy="1130"/>
              </a:xfrm>
              <a:custGeom>
                <a:avLst/>
                <a:gdLst/>
                <a:ahLst/>
                <a:cxnLst>
                  <a:cxn ang="0">
                    <a:pos x="542" y="77"/>
                  </a:cxn>
                  <a:cxn ang="0">
                    <a:pos x="518" y="96"/>
                  </a:cxn>
                  <a:cxn ang="0">
                    <a:pos x="465" y="144"/>
                  </a:cxn>
                  <a:cxn ang="0">
                    <a:pos x="398" y="207"/>
                  </a:cxn>
                  <a:cxn ang="0">
                    <a:pos x="336" y="270"/>
                  </a:cxn>
                  <a:cxn ang="0">
                    <a:pos x="278" y="332"/>
                  </a:cxn>
                  <a:cxn ang="0">
                    <a:pos x="216" y="390"/>
                  </a:cxn>
                  <a:cxn ang="0">
                    <a:pos x="158" y="452"/>
                  </a:cxn>
                  <a:cxn ang="0">
                    <a:pos x="101" y="520"/>
                  </a:cxn>
                  <a:cxn ang="0">
                    <a:pos x="58" y="582"/>
                  </a:cxn>
                  <a:cxn ang="0">
                    <a:pos x="29" y="635"/>
                  </a:cxn>
                  <a:cxn ang="0">
                    <a:pos x="5" y="683"/>
                  </a:cxn>
                  <a:cxn ang="0">
                    <a:pos x="0" y="741"/>
                  </a:cxn>
                  <a:cxn ang="0">
                    <a:pos x="0" y="798"/>
                  </a:cxn>
                  <a:cxn ang="0">
                    <a:pos x="14" y="866"/>
                  </a:cxn>
                  <a:cxn ang="0">
                    <a:pos x="48" y="943"/>
                  </a:cxn>
                  <a:cxn ang="0">
                    <a:pos x="86" y="1010"/>
                  </a:cxn>
                  <a:cxn ang="0">
                    <a:pos x="173" y="1068"/>
                  </a:cxn>
                  <a:cxn ang="0">
                    <a:pos x="163" y="1029"/>
                  </a:cxn>
                  <a:cxn ang="0">
                    <a:pos x="173" y="1063"/>
                  </a:cxn>
                  <a:cxn ang="0">
                    <a:pos x="158" y="947"/>
                  </a:cxn>
                  <a:cxn ang="0">
                    <a:pos x="163" y="895"/>
                  </a:cxn>
                  <a:cxn ang="0">
                    <a:pos x="202" y="832"/>
                  </a:cxn>
                  <a:cxn ang="0">
                    <a:pos x="235" y="779"/>
                  </a:cxn>
                  <a:cxn ang="0">
                    <a:pos x="293" y="712"/>
                  </a:cxn>
                  <a:cxn ang="0">
                    <a:pos x="365" y="635"/>
                  </a:cxn>
                  <a:cxn ang="0">
                    <a:pos x="427" y="572"/>
                  </a:cxn>
                  <a:cxn ang="0">
                    <a:pos x="480" y="515"/>
                  </a:cxn>
                  <a:cxn ang="0">
                    <a:pos x="537" y="462"/>
                  </a:cxn>
                  <a:cxn ang="0">
                    <a:pos x="585" y="414"/>
                  </a:cxn>
                  <a:cxn ang="0">
                    <a:pos x="633" y="375"/>
                  </a:cxn>
                  <a:cxn ang="0">
                    <a:pos x="686" y="395"/>
                  </a:cxn>
                  <a:cxn ang="0">
                    <a:pos x="753" y="452"/>
                  </a:cxn>
                  <a:cxn ang="0">
                    <a:pos x="816" y="510"/>
                  </a:cxn>
                  <a:cxn ang="0">
                    <a:pos x="840" y="529"/>
                  </a:cxn>
                  <a:cxn ang="0">
                    <a:pos x="883" y="568"/>
                  </a:cxn>
                  <a:cxn ang="0">
                    <a:pos x="811" y="649"/>
                  </a:cxn>
                  <a:cxn ang="0">
                    <a:pos x="749" y="717"/>
                  </a:cxn>
                  <a:cxn ang="0">
                    <a:pos x="667" y="798"/>
                  </a:cxn>
                  <a:cxn ang="0">
                    <a:pos x="581" y="880"/>
                  </a:cxn>
                  <a:cxn ang="0">
                    <a:pos x="571" y="1020"/>
                  </a:cxn>
                  <a:cxn ang="0">
                    <a:pos x="701" y="1130"/>
                  </a:cxn>
                  <a:cxn ang="0">
                    <a:pos x="830" y="1010"/>
                  </a:cxn>
                  <a:cxn ang="0">
                    <a:pos x="917" y="933"/>
                  </a:cxn>
                  <a:cxn ang="0">
                    <a:pos x="993" y="851"/>
                  </a:cxn>
                  <a:cxn ang="0">
                    <a:pos x="1036" y="798"/>
                  </a:cxn>
                  <a:cxn ang="0">
                    <a:pos x="1084" y="750"/>
                  </a:cxn>
                  <a:cxn ang="0">
                    <a:pos x="1118" y="707"/>
                  </a:cxn>
                  <a:cxn ang="0">
                    <a:pos x="1142" y="673"/>
                  </a:cxn>
                  <a:cxn ang="0">
                    <a:pos x="1161" y="625"/>
                  </a:cxn>
                  <a:cxn ang="0">
                    <a:pos x="1161" y="572"/>
                  </a:cxn>
                  <a:cxn ang="0">
                    <a:pos x="1161" y="529"/>
                  </a:cxn>
                  <a:cxn ang="0">
                    <a:pos x="1147" y="481"/>
                  </a:cxn>
                  <a:cxn ang="0">
                    <a:pos x="1118" y="438"/>
                  </a:cxn>
                  <a:cxn ang="0">
                    <a:pos x="1075" y="375"/>
                  </a:cxn>
                  <a:cxn ang="0">
                    <a:pos x="1003" y="313"/>
                  </a:cxn>
                  <a:cxn ang="0">
                    <a:pos x="955" y="260"/>
                  </a:cxn>
                  <a:cxn ang="0">
                    <a:pos x="883" y="207"/>
                  </a:cxn>
                  <a:cxn ang="0">
                    <a:pos x="825" y="154"/>
                  </a:cxn>
                  <a:cxn ang="0">
                    <a:pos x="753" y="101"/>
                  </a:cxn>
                  <a:cxn ang="0">
                    <a:pos x="691" y="48"/>
                  </a:cxn>
                  <a:cxn ang="0">
                    <a:pos x="633" y="0"/>
                  </a:cxn>
                  <a:cxn ang="0">
                    <a:pos x="590" y="39"/>
                  </a:cxn>
                </a:cxnLst>
                <a:rect l="0" t="0" r="r" b="b"/>
                <a:pathLst>
                  <a:path w="1161" h="1130">
                    <a:moveTo>
                      <a:pt x="590" y="39"/>
                    </a:moveTo>
                    <a:lnTo>
                      <a:pt x="542" y="77"/>
                    </a:lnTo>
                    <a:lnTo>
                      <a:pt x="566" y="53"/>
                    </a:lnTo>
                    <a:lnTo>
                      <a:pt x="518" y="96"/>
                    </a:lnTo>
                    <a:lnTo>
                      <a:pt x="494" y="116"/>
                    </a:lnTo>
                    <a:lnTo>
                      <a:pt x="465" y="144"/>
                    </a:lnTo>
                    <a:lnTo>
                      <a:pt x="437" y="169"/>
                    </a:lnTo>
                    <a:lnTo>
                      <a:pt x="398" y="207"/>
                    </a:lnTo>
                    <a:lnTo>
                      <a:pt x="365" y="241"/>
                    </a:lnTo>
                    <a:lnTo>
                      <a:pt x="336" y="270"/>
                    </a:lnTo>
                    <a:lnTo>
                      <a:pt x="307" y="298"/>
                    </a:lnTo>
                    <a:lnTo>
                      <a:pt x="278" y="332"/>
                    </a:lnTo>
                    <a:lnTo>
                      <a:pt x="245" y="366"/>
                    </a:lnTo>
                    <a:lnTo>
                      <a:pt x="216" y="390"/>
                    </a:lnTo>
                    <a:lnTo>
                      <a:pt x="187" y="419"/>
                    </a:lnTo>
                    <a:lnTo>
                      <a:pt x="158" y="452"/>
                    </a:lnTo>
                    <a:lnTo>
                      <a:pt x="130" y="481"/>
                    </a:lnTo>
                    <a:lnTo>
                      <a:pt x="101" y="520"/>
                    </a:lnTo>
                    <a:lnTo>
                      <a:pt x="72" y="553"/>
                    </a:lnTo>
                    <a:lnTo>
                      <a:pt x="58" y="582"/>
                    </a:lnTo>
                    <a:lnTo>
                      <a:pt x="34" y="621"/>
                    </a:lnTo>
                    <a:lnTo>
                      <a:pt x="29" y="635"/>
                    </a:lnTo>
                    <a:lnTo>
                      <a:pt x="14" y="654"/>
                    </a:lnTo>
                    <a:lnTo>
                      <a:pt x="5" y="683"/>
                    </a:lnTo>
                    <a:lnTo>
                      <a:pt x="0" y="712"/>
                    </a:lnTo>
                    <a:lnTo>
                      <a:pt x="0" y="741"/>
                    </a:lnTo>
                    <a:lnTo>
                      <a:pt x="0" y="770"/>
                    </a:lnTo>
                    <a:lnTo>
                      <a:pt x="0" y="798"/>
                    </a:lnTo>
                    <a:lnTo>
                      <a:pt x="0" y="832"/>
                    </a:lnTo>
                    <a:lnTo>
                      <a:pt x="14" y="866"/>
                    </a:lnTo>
                    <a:lnTo>
                      <a:pt x="29" y="904"/>
                    </a:lnTo>
                    <a:lnTo>
                      <a:pt x="48" y="943"/>
                    </a:lnTo>
                    <a:lnTo>
                      <a:pt x="72" y="986"/>
                    </a:lnTo>
                    <a:lnTo>
                      <a:pt x="86" y="1010"/>
                    </a:lnTo>
                    <a:lnTo>
                      <a:pt x="130" y="1044"/>
                    </a:lnTo>
                    <a:lnTo>
                      <a:pt x="173" y="1068"/>
                    </a:lnTo>
                    <a:lnTo>
                      <a:pt x="158" y="1010"/>
                    </a:lnTo>
                    <a:lnTo>
                      <a:pt x="163" y="1029"/>
                    </a:lnTo>
                    <a:lnTo>
                      <a:pt x="173" y="1044"/>
                    </a:lnTo>
                    <a:lnTo>
                      <a:pt x="173" y="1063"/>
                    </a:lnTo>
                    <a:lnTo>
                      <a:pt x="158" y="986"/>
                    </a:lnTo>
                    <a:lnTo>
                      <a:pt x="158" y="947"/>
                    </a:lnTo>
                    <a:lnTo>
                      <a:pt x="158" y="928"/>
                    </a:lnTo>
                    <a:lnTo>
                      <a:pt x="163" y="895"/>
                    </a:lnTo>
                    <a:lnTo>
                      <a:pt x="178" y="866"/>
                    </a:lnTo>
                    <a:lnTo>
                      <a:pt x="202" y="832"/>
                    </a:lnTo>
                    <a:lnTo>
                      <a:pt x="216" y="803"/>
                    </a:lnTo>
                    <a:lnTo>
                      <a:pt x="235" y="779"/>
                    </a:lnTo>
                    <a:lnTo>
                      <a:pt x="264" y="746"/>
                    </a:lnTo>
                    <a:lnTo>
                      <a:pt x="293" y="712"/>
                    </a:lnTo>
                    <a:lnTo>
                      <a:pt x="331" y="673"/>
                    </a:lnTo>
                    <a:lnTo>
                      <a:pt x="365" y="635"/>
                    </a:lnTo>
                    <a:lnTo>
                      <a:pt x="398" y="601"/>
                    </a:lnTo>
                    <a:lnTo>
                      <a:pt x="427" y="572"/>
                    </a:lnTo>
                    <a:lnTo>
                      <a:pt x="456" y="539"/>
                    </a:lnTo>
                    <a:lnTo>
                      <a:pt x="480" y="515"/>
                    </a:lnTo>
                    <a:lnTo>
                      <a:pt x="513" y="486"/>
                    </a:lnTo>
                    <a:lnTo>
                      <a:pt x="537" y="462"/>
                    </a:lnTo>
                    <a:lnTo>
                      <a:pt x="557" y="438"/>
                    </a:lnTo>
                    <a:lnTo>
                      <a:pt x="585" y="414"/>
                    </a:lnTo>
                    <a:lnTo>
                      <a:pt x="614" y="395"/>
                    </a:lnTo>
                    <a:lnTo>
                      <a:pt x="633" y="375"/>
                    </a:lnTo>
                    <a:lnTo>
                      <a:pt x="648" y="361"/>
                    </a:lnTo>
                    <a:lnTo>
                      <a:pt x="686" y="395"/>
                    </a:lnTo>
                    <a:lnTo>
                      <a:pt x="720" y="419"/>
                    </a:lnTo>
                    <a:lnTo>
                      <a:pt x="753" y="452"/>
                    </a:lnTo>
                    <a:lnTo>
                      <a:pt x="782" y="476"/>
                    </a:lnTo>
                    <a:lnTo>
                      <a:pt x="816" y="510"/>
                    </a:lnTo>
                    <a:lnTo>
                      <a:pt x="869" y="553"/>
                    </a:lnTo>
                    <a:lnTo>
                      <a:pt x="840" y="529"/>
                    </a:lnTo>
                    <a:lnTo>
                      <a:pt x="883" y="572"/>
                    </a:lnTo>
                    <a:lnTo>
                      <a:pt x="883" y="568"/>
                    </a:lnTo>
                    <a:lnTo>
                      <a:pt x="840" y="611"/>
                    </a:lnTo>
                    <a:lnTo>
                      <a:pt x="811" y="649"/>
                    </a:lnTo>
                    <a:lnTo>
                      <a:pt x="773" y="683"/>
                    </a:lnTo>
                    <a:lnTo>
                      <a:pt x="749" y="717"/>
                    </a:lnTo>
                    <a:lnTo>
                      <a:pt x="710" y="755"/>
                    </a:lnTo>
                    <a:lnTo>
                      <a:pt x="667" y="798"/>
                    </a:lnTo>
                    <a:lnTo>
                      <a:pt x="629" y="842"/>
                    </a:lnTo>
                    <a:lnTo>
                      <a:pt x="581" y="880"/>
                    </a:lnTo>
                    <a:lnTo>
                      <a:pt x="509" y="962"/>
                    </a:lnTo>
                    <a:lnTo>
                      <a:pt x="571" y="1020"/>
                    </a:lnTo>
                    <a:lnTo>
                      <a:pt x="624" y="1068"/>
                    </a:lnTo>
                    <a:lnTo>
                      <a:pt x="701" y="1130"/>
                    </a:lnTo>
                    <a:lnTo>
                      <a:pt x="773" y="1068"/>
                    </a:lnTo>
                    <a:lnTo>
                      <a:pt x="830" y="1010"/>
                    </a:lnTo>
                    <a:lnTo>
                      <a:pt x="878" y="967"/>
                    </a:lnTo>
                    <a:lnTo>
                      <a:pt x="917" y="933"/>
                    </a:lnTo>
                    <a:lnTo>
                      <a:pt x="960" y="890"/>
                    </a:lnTo>
                    <a:lnTo>
                      <a:pt x="993" y="851"/>
                    </a:lnTo>
                    <a:lnTo>
                      <a:pt x="1017" y="832"/>
                    </a:lnTo>
                    <a:lnTo>
                      <a:pt x="1036" y="798"/>
                    </a:lnTo>
                    <a:lnTo>
                      <a:pt x="1060" y="774"/>
                    </a:lnTo>
                    <a:lnTo>
                      <a:pt x="1084" y="750"/>
                    </a:lnTo>
                    <a:lnTo>
                      <a:pt x="1104" y="726"/>
                    </a:lnTo>
                    <a:lnTo>
                      <a:pt x="1118" y="707"/>
                    </a:lnTo>
                    <a:lnTo>
                      <a:pt x="1132" y="688"/>
                    </a:lnTo>
                    <a:lnTo>
                      <a:pt x="1142" y="673"/>
                    </a:lnTo>
                    <a:lnTo>
                      <a:pt x="1152" y="649"/>
                    </a:lnTo>
                    <a:lnTo>
                      <a:pt x="1161" y="625"/>
                    </a:lnTo>
                    <a:lnTo>
                      <a:pt x="1161" y="596"/>
                    </a:lnTo>
                    <a:lnTo>
                      <a:pt x="1161" y="572"/>
                    </a:lnTo>
                    <a:lnTo>
                      <a:pt x="1161" y="553"/>
                    </a:lnTo>
                    <a:lnTo>
                      <a:pt x="1161" y="529"/>
                    </a:lnTo>
                    <a:lnTo>
                      <a:pt x="1156" y="505"/>
                    </a:lnTo>
                    <a:lnTo>
                      <a:pt x="1147" y="481"/>
                    </a:lnTo>
                    <a:lnTo>
                      <a:pt x="1132" y="462"/>
                    </a:lnTo>
                    <a:lnTo>
                      <a:pt x="1118" y="438"/>
                    </a:lnTo>
                    <a:lnTo>
                      <a:pt x="1099" y="404"/>
                    </a:lnTo>
                    <a:lnTo>
                      <a:pt x="1075" y="375"/>
                    </a:lnTo>
                    <a:lnTo>
                      <a:pt x="1046" y="346"/>
                    </a:lnTo>
                    <a:lnTo>
                      <a:pt x="1003" y="313"/>
                    </a:lnTo>
                    <a:lnTo>
                      <a:pt x="984" y="289"/>
                    </a:lnTo>
                    <a:lnTo>
                      <a:pt x="955" y="260"/>
                    </a:lnTo>
                    <a:lnTo>
                      <a:pt x="917" y="236"/>
                    </a:lnTo>
                    <a:lnTo>
                      <a:pt x="883" y="207"/>
                    </a:lnTo>
                    <a:lnTo>
                      <a:pt x="854" y="178"/>
                    </a:lnTo>
                    <a:lnTo>
                      <a:pt x="825" y="154"/>
                    </a:lnTo>
                    <a:lnTo>
                      <a:pt x="787" y="125"/>
                    </a:lnTo>
                    <a:lnTo>
                      <a:pt x="753" y="101"/>
                    </a:lnTo>
                    <a:lnTo>
                      <a:pt x="720" y="68"/>
                    </a:lnTo>
                    <a:lnTo>
                      <a:pt x="691" y="48"/>
                    </a:lnTo>
                    <a:lnTo>
                      <a:pt x="657" y="24"/>
                    </a:lnTo>
                    <a:lnTo>
                      <a:pt x="633" y="0"/>
                    </a:lnTo>
                    <a:lnTo>
                      <a:pt x="609" y="24"/>
                    </a:lnTo>
                    <a:lnTo>
                      <a:pt x="590" y="39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3137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8" name="Freeform 6"/>
              <xdr:cNvSpPr>
                <a:spLocks/>
              </xdr:cNvSpPr>
            </xdr:nvSpPr>
            <xdr:spPr bwMode="auto">
              <a:xfrm>
                <a:off x="1651" y="1863"/>
                <a:ext cx="1166" cy="1039"/>
              </a:xfrm>
              <a:custGeom>
                <a:avLst/>
                <a:gdLst/>
                <a:ahLst/>
                <a:cxnLst>
                  <a:cxn ang="0">
                    <a:pos x="614" y="1029"/>
                  </a:cxn>
                  <a:cxn ang="0">
                    <a:pos x="710" y="981"/>
                  </a:cxn>
                  <a:cxn ang="0">
                    <a:pos x="806" y="914"/>
                  </a:cxn>
                  <a:cxn ang="0">
                    <a:pos x="902" y="818"/>
                  </a:cxn>
                  <a:cxn ang="0">
                    <a:pos x="989" y="721"/>
                  </a:cxn>
                  <a:cxn ang="0">
                    <a:pos x="1065" y="616"/>
                  </a:cxn>
                  <a:cxn ang="0">
                    <a:pos x="1137" y="515"/>
                  </a:cxn>
                  <a:cxn ang="0">
                    <a:pos x="1157" y="443"/>
                  </a:cxn>
                  <a:cxn ang="0">
                    <a:pos x="1166" y="356"/>
                  </a:cxn>
                  <a:cxn ang="0">
                    <a:pos x="1152" y="255"/>
                  </a:cxn>
                  <a:cxn ang="0">
                    <a:pos x="1089" y="130"/>
                  </a:cxn>
                  <a:cxn ang="0">
                    <a:pos x="989" y="53"/>
                  </a:cxn>
                  <a:cxn ang="0">
                    <a:pos x="989" y="72"/>
                  </a:cxn>
                  <a:cxn ang="0">
                    <a:pos x="1008" y="154"/>
                  </a:cxn>
                  <a:cxn ang="0">
                    <a:pos x="989" y="250"/>
                  </a:cxn>
                  <a:cxn ang="0">
                    <a:pos x="931" y="342"/>
                  </a:cxn>
                  <a:cxn ang="0">
                    <a:pos x="845" y="447"/>
                  </a:cxn>
                  <a:cxn ang="0">
                    <a:pos x="739" y="553"/>
                  </a:cxn>
                  <a:cxn ang="0">
                    <a:pos x="658" y="635"/>
                  </a:cxn>
                  <a:cxn ang="0">
                    <a:pos x="571" y="726"/>
                  </a:cxn>
                  <a:cxn ang="0">
                    <a:pos x="475" y="736"/>
                  </a:cxn>
                  <a:cxn ang="0">
                    <a:pos x="370" y="654"/>
                  </a:cxn>
                  <a:cxn ang="0">
                    <a:pos x="326" y="611"/>
                  </a:cxn>
                  <a:cxn ang="0">
                    <a:pos x="317" y="510"/>
                  </a:cxn>
                  <a:cxn ang="0">
                    <a:pos x="418" y="414"/>
                  </a:cxn>
                  <a:cxn ang="0">
                    <a:pos x="547" y="289"/>
                  </a:cxn>
                  <a:cxn ang="0">
                    <a:pos x="653" y="168"/>
                  </a:cxn>
                  <a:cxn ang="0">
                    <a:pos x="514" y="43"/>
                  </a:cxn>
                  <a:cxn ang="0">
                    <a:pos x="432" y="29"/>
                  </a:cxn>
                  <a:cxn ang="0">
                    <a:pos x="298" y="159"/>
                  </a:cxn>
                  <a:cxn ang="0">
                    <a:pos x="197" y="255"/>
                  </a:cxn>
                  <a:cxn ang="0">
                    <a:pos x="130" y="332"/>
                  </a:cxn>
                  <a:cxn ang="0">
                    <a:pos x="72" y="394"/>
                  </a:cxn>
                  <a:cxn ang="0">
                    <a:pos x="29" y="457"/>
                  </a:cxn>
                  <a:cxn ang="0">
                    <a:pos x="0" y="529"/>
                  </a:cxn>
                  <a:cxn ang="0">
                    <a:pos x="0" y="601"/>
                  </a:cxn>
                  <a:cxn ang="0">
                    <a:pos x="34" y="673"/>
                  </a:cxn>
                  <a:cxn ang="0">
                    <a:pos x="91" y="750"/>
                  </a:cxn>
                  <a:cxn ang="0">
                    <a:pos x="187" y="842"/>
                  </a:cxn>
                  <a:cxn ang="0">
                    <a:pos x="283" y="923"/>
                  </a:cxn>
                  <a:cxn ang="0">
                    <a:pos x="379" y="1005"/>
                  </a:cxn>
                  <a:cxn ang="0">
                    <a:pos x="470" y="1039"/>
                  </a:cxn>
                  <a:cxn ang="0">
                    <a:pos x="557" y="1039"/>
                  </a:cxn>
                </a:cxnLst>
                <a:rect l="0" t="0" r="r" b="b"/>
                <a:pathLst>
                  <a:path w="1166" h="1039">
                    <a:moveTo>
                      <a:pt x="590" y="1034"/>
                    </a:moveTo>
                    <a:lnTo>
                      <a:pt x="638" y="1020"/>
                    </a:lnTo>
                    <a:lnTo>
                      <a:pt x="614" y="1029"/>
                    </a:lnTo>
                    <a:lnTo>
                      <a:pt x="667" y="1005"/>
                    </a:lnTo>
                    <a:lnTo>
                      <a:pt x="686" y="995"/>
                    </a:lnTo>
                    <a:lnTo>
                      <a:pt x="710" y="981"/>
                    </a:lnTo>
                    <a:lnTo>
                      <a:pt x="739" y="962"/>
                    </a:lnTo>
                    <a:lnTo>
                      <a:pt x="763" y="943"/>
                    </a:lnTo>
                    <a:lnTo>
                      <a:pt x="806" y="914"/>
                    </a:lnTo>
                    <a:lnTo>
                      <a:pt x="840" y="880"/>
                    </a:lnTo>
                    <a:lnTo>
                      <a:pt x="859" y="851"/>
                    </a:lnTo>
                    <a:lnTo>
                      <a:pt x="902" y="818"/>
                    </a:lnTo>
                    <a:lnTo>
                      <a:pt x="936" y="779"/>
                    </a:lnTo>
                    <a:lnTo>
                      <a:pt x="960" y="745"/>
                    </a:lnTo>
                    <a:lnTo>
                      <a:pt x="989" y="721"/>
                    </a:lnTo>
                    <a:lnTo>
                      <a:pt x="1008" y="688"/>
                    </a:lnTo>
                    <a:lnTo>
                      <a:pt x="1037" y="659"/>
                    </a:lnTo>
                    <a:lnTo>
                      <a:pt x="1065" y="616"/>
                    </a:lnTo>
                    <a:lnTo>
                      <a:pt x="1094" y="582"/>
                    </a:lnTo>
                    <a:lnTo>
                      <a:pt x="1118" y="548"/>
                    </a:lnTo>
                    <a:lnTo>
                      <a:pt x="1137" y="515"/>
                    </a:lnTo>
                    <a:lnTo>
                      <a:pt x="1147" y="491"/>
                    </a:lnTo>
                    <a:lnTo>
                      <a:pt x="1152" y="467"/>
                    </a:lnTo>
                    <a:lnTo>
                      <a:pt x="1157" y="443"/>
                    </a:lnTo>
                    <a:lnTo>
                      <a:pt x="1161" y="414"/>
                    </a:lnTo>
                    <a:lnTo>
                      <a:pt x="1166" y="385"/>
                    </a:lnTo>
                    <a:lnTo>
                      <a:pt x="1166" y="356"/>
                    </a:lnTo>
                    <a:lnTo>
                      <a:pt x="1166" y="332"/>
                    </a:lnTo>
                    <a:lnTo>
                      <a:pt x="1161" y="293"/>
                    </a:lnTo>
                    <a:lnTo>
                      <a:pt x="1152" y="255"/>
                    </a:lnTo>
                    <a:lnTo>
                      <a:pt x="1133" y="207"/>
                    </a:lnTo>
                    <a:lnTo>
                      <a:pt x="1113" y="168"/>
                    </a:lnTo>
                    <a:lnTo>
                      <a:pt x="1089" y="130"/>
                    </a:lnTo>
                    <a:lnTo>
                      <a:pt x="1061" y="106"/>
                    </a:lnTo>
                    <a:lnTo>
                      <a:pt x="1027" y="72"/>
                    </a:lnTo>
                    <a:lnTo>
                      <a:pt x="989" y="53"/>
                    </a:lnTo>
                    <a:lnTo>
                      <a:pt x="1003" y="106"/>
                    </a:lnTo>
                    <a:lnTo>
                      <a:pt x="998" y="92"/>
                    </a:lnTo>
                    <a:lnTo>
                      <a:pt x="989" y="72"/>
                    </a:lnTo>
                    <a:lnTo>
                      <a:pt x="989" y="58"/>
                    </a:lnTo>
                    <a:lnTo>
                      <a:pt x="1008" y="130"/>
                    </a:lnTo>
                    <a:lnTo>
                      <a:pt x="1008" y="154"/>
                    </a:lnTo>
                    <a:lnTo>
                      <a:pt x="1008" y="178"/>
                    </a:lnTo>
                    <a:lnTo>
                      <a:pt x="1003" y="207"/>
                    </a:lnTo>
                    <a:lnTo>
                      <a:pt x="989" y="250"/>
                    </a:lnTo>
                    <a:lnTo>
                      <a:pt x="974" y="284"/>
                    </a:lnTo>
                    <a:lnTo>
                      <a:pt x="955" y="313"/>
                    </a:lnTo>
                    <a:lnTo>
                      <a:pt x="931" y="342"/>
                    </a:lnTo>
                    <a:lnTo>
                      <a:pt x="902" y="380"/>
                    </a:lnTo>
                    <a:lnTo>
                      <a:pt x="873" y="409"/>
                    </a:lnTo>
                    <a:lnTo>
                      <a:pt x="845" y="447"/>
                    </a:lnTo>
                    <a:lnTo>
                      <a:pt x="802" y="491"/>
                    </a:lnTo>
                    <a:lnTo>
                      <a:pt x="773" y="519"/>
                    </a:lnTo>
                    <a:lnTo>
                      <a:pt x="739" y="553"/>
                    </a:lnTo>
                    <a:lnTo>
                      <a:pt x="715" y="582"/>
                    </a:lnTo>
                    <a:lnTo>
                      <a:pt x="686" y="611"/>
                    </a:lnTo>
                    <a:lnTo>
                      <a:pt x="658" y="635"/>
                    </a:lnTo>
                    <a:lnTo>
                      <a:pt x="624" y="673"/>
                    </a:lnTo>
                    <a:lnTo>
                      <a:pt x="595" y="697"/>
                    </a:lnTo>
                    <a:lnTo>
                      <a:pt x="571" y="726"/>
                    </a:lnTo>
                    <a:lnTo>
                      <a:pt x="538" y="750"/>
                    </a:lnTo>
                    <a:lnTo>
                      <a:pt x="518" y="769"/>
                    </a:lnTo>
                    <a:lnTo>
                      <a:pt x="475" y="736"/>
                    </a:lnTo>
                    <a:lnTo>
                      <a:pt x="442" y="707"/>
                    </a:lnTo>
                    <a:lnTo>
                      <a:pt x="413" y="683"/>
                    </a:lnTo>
                    <a:lnTo>
                      <a:pt x="370" y="654"/>
                    </a:lnTo>
                    <a:lnTo>
                      <a:pt x="350" y="630"/>
                    </a:lnTo>
                    <a:lnTo>
                      <a:pt x="298" y="582"/>
                    </a:lnTo>
                    <a:lnTo>
                      <a:pt x="326" y="611"/>
                    </a:lnTo>
                    <a:lnTo>
                      <a:pt x="283" y="558"/>
                    </a:lnTo>
                    <a:lnTo>
                      <a:pt x="278" y="563"/>
                    </a:lnTo>
                    <a:lnTo>
                      <a:pt x="317" y="510"/>
                    </a:lnTo>
                    <a:lnTo>
                      <a:pt x="355" y="476"/>
                    </a:lnTo>
                    <a:lnTo>
                      <a:pt x="389" y="438"/>
                    </a:lnTo>
                    <a:lnTo>
                      <a:pt x="418" y="414"/>
                    </a:lnTo>
                    <a:lnTo>
                      <a:pt x="456" y="380"/>
                    </a:lnTo>
                    <a:lnTo>
                      <a:pt x="499" y="337"/>
                    </a:lnTo>
                    <a:lnTo>
                      <a:pt x="547" y="289"/>
                    </a:lnTo>
                    <a:lnTo>
                      <a:pt x="586" y="245"/>
                    </a:lnTo>
                    <a:lnTo>
                      <a:pt x="624" y="197"/>
                    </a:lnTo>
                    <a:lnTo>
                      <a:pt x="653" y="168"/>
                    </a:lnTo>
                    <a:lnTo>
                      <a:pt x="610" y="125"/>
                    </a:lnTo>
                    <a:lnTo>
                      <a:pt x="562" y="82"/>
                    </a:lnTo>
                    <a:lnTo>
                      <a:pt x="514" y="43"/>
                    </a:lnTo>
                    <a:lnTo>
                      <a:pt x="490" y="19"/>
                    </a:lnTo>
                    <a:lnTo>
                      <a:pt x="466" y="0"/>
                    </a:lnTo>
                    <a:lnTo>
                      <a:pt x="432" y="29"/>
                    </a:lnTo>
                    <a:lnTo>
                      <a:pt x="384" y="67"/>
                    </a:lnTo>
                    <a:lnTo>
                      <a:pt x="336" y="120"/>
                    </a:lnTo>
                    <a:lnTo>
                      <a:pt x="298" y="159"/>
                    </a:lnTo>
                    <a:lnTo>
                      <a:pt x="259" y="197"/>
                    </a:lnTo>
                    <a:lnTo>
                      <a:pt x="230" y="221"/>
                    </a:lnTo>
                    <a:lnTo>
                      <a:pt x="197" y="255"/>
                    </a:lnTo>
                    <a:lnTo>
                      <a:pt x="178" y="274"/>
                    </a:lnTo>
                    <a:lnTo>
                      <a:pt x="149" y="303"/>
                    </a:lnTo>
                    <a:lnTo>
                      <a:pt x="130" y="332"/>
                    </a:lnTo>
                    <a:lnTo>
                      <a:pt x="111" y="351"/>
                    </a:lnTo>
                    <a:lnTo>
                      <a:pt x="91" y="375"/>
                    </a:lnTo>
                    <a:lnTo>
                      <a:pt x="72" y="394"/>
                    </a:lnTo>
                    <a:lnTo>
                      <a:pt x="58" y="418"/>
                    </a:lnTo>
                    <a:lnTo>
                      <a:pt x="39" y="438"/>
                    </a:lnTo>
                    <a:lnTo>
                      <a:pt x="29" y="457"/>
                    </a:lnTo>
                    <a:lnTo>
                      <a:pt x="19" y="476"/>
                    </a:lnTo>
                    <a:lnTo>
                      <a:pt x="5" y="505"/>
                    </a:lnTo>
                    <a:lnTo>
                      <a:pt x="0" y="529"/>
                    </a:lnTo>
                    <a:lnTo>
                      <a:pt x="0" y="553"/>
                    </a:lnTo>
                    <a:lnTo>
                      <a:pt x="0" y="572"/>
                    </a:lnTo>
                    <a:lnTo>
                      <a:pt x="0" y="601"/>
                    </a:lnTo>
                    <a:lnTo>
                      <a:pt x="15" y="620"/>
                    </a:lnTo>
                    <a:lnTo>
                      <a:pt x="19" y="644"/>
                    </a:lnTo>
                    <a:lnTo>
                      <a:pt x="34" y="673"/>
                    </a:lnTo>
                    <a:lnTo>
                      <a:pt x="48" y="697"/>
                    </a:lnTo>
                    <a:lnTo>
                      <a:pt x="72" y="726"/>
                    </a:lnTo>
                    <a:lnTo>
                      <a:pt x="91" y="750"/>
                    </a:lnTo>
                    <a:lnTo>
                      <a:pt x="120" y="784"/>
                    </a:lnTo>
                    <a:lnTo>
                      <a:pt x="163" y="818"/>
                    </a:lnTo>
                    <a:lnTo>
                      <a:pt x="187" y="842"/>
                    </a:lnTo>
                    <a:lnTo>
                      <a:pt x="216" y="866"/>
                    </a:lnTo>
                    <a:lnTo>
                      <a:pt x="250" y="899"/>
                    </a:lnTo>
                    <a:lnTo>
                      <a:pt x="283" y="923"/>
                    </a:lnTo>
                    <a:lnTo>
                      <a:pt x="312" y="952"/>
                    </a:lnTo>
                    <a:lnTo>
                      <a:pt x="346" y="981"/>
                    </a:lnTo>
                    <a:lnTo>
                      <a:pt x="379" y="1005"/>
                    </a:lnTo>
                    <a:lnTo>
                      <a:pt x="413" y="1020"/>
                    </a:lnTo>
                    <a:lnTo>
                      <a:pt x="446" y="1029"/>
                    </a:lnTo>
                    <a:lnTo>
                      <a:pt x="470" y="1039"/>
                    </a:lnTo>
                    <a:lnTo>
                      <a:pt x="499" y="1039"/>
                    </a:lnTo>
                    <a:lnTo>
                      <a:pt x="533" y="1039"/>
                    </a:lnTo>
                    <a:lnTo>
                      <a:pt x="557" y="1039"/>
                    </a:lnTo>
                    <a:lnTo>
                      <a:pt x="590" y="1034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5882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9" name="Freeform 7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FF0000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" name="Freeform 8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</a:path>
                </a:pathLst>
              </a:custGeom>
              <a:noFill/>
              <a:ln w="0">
                <a:solidFill>
                  <a:srgbClr val="E93F00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11" name="Freeform 9"/>
              <xdr:cNvSpPr>
                <a:spLocks noEditPoints="1"/>
              </xdr:cNvSpPr>
            </xdr:nvSpPr>
            <xdr:spPr bwMode="auto">
              <a:xfrm>
                <a:off x="2481" y="1709"/>
                <a:ext cx="423" cy="500"/>
              </a:xfrm>
              <a:custGeom>
                <a:avLst/>
                <a:gdLst/>
                <a:ahLst/>
                <a:cxnLst>
                  <a:cxn ang="0">
                    <a:pos x="255" y="0"/>
                  </a:cxn>
                  <a:cxn ang="0">
                    <a:pos x="293" y="5"/>
                  </a:cxn>
                  <a:cxn ang="0">
                    <a:pos x="327" y="10"/>
                  </a:cxn>
                  <a:cxn ang="0">
                    <a:pos x="355" y="24"/>
                  </a:cxn>
                  <a:cxn ang="0">
                    <a:pos x="379" y="39"/>
                  </a:cxn>
                  <a:cxn ang="0">
                    <a:pos x="399" y="63"/>
                  </a:cxn>
                  <a:cxn ang="0">
                    <a:pos x="413" y="87"/>
                  </a:cxn>
                  <a:cxn ang="0">
                    <a:pos x="418" y="120"/>
                  </a:cxn>
                  <a:cxn ang="0">
                    <a:pos x="423" y="154"/>
                  </a:cxn>
                  <a:cxn ang="0">
                    <a:pos x="418" y="188"/>
                  </a:cxn>
                  <a:cxn ang="0">
                    <a:pos x="413" y="221"/>
                  </a:cxn>
                  <a:cxn ang="0">
                    <a:pos x="399" y="250"/>
                  </a:cxn>
                  <a:cxn ang="0">
                    <a:pos x="375" y="270"/>
                  </a:cxn>
                  <a:cxn ang="0">
                    <a:pos x="351" y="289"/>
                  </a:cxn>
                  <a:cxn ang="0">
                    <a:pos x="322" y="303"/>
                  </a:cxn>
                  <a:cxn ang="0">
                    <a:pos x="283" y="313"/>
                  </a:cxn>
                  <a:cxn ang="0">
                    <a:pos x="240" y="313"/>
                  </a:cxn>
                  <a:cxn ang="0">
                    <a:pos x="154" y="500"/>
                  </a:cxn>
                  <a:cxn ang="0">
                    <a:pos x="0" y="0"/>
                  </a:cxn>
                  <a:cxn ang="0">
                    <a:pos x="192" y="212"/>
                  </a:cxn>
                  <a:cxn ang="0">
                    <a:pos x="211" y="212"/>
                  </a:cxn>
                  <a:cxn ang="0">
                    <a:pos x="231" y="207"/>
                  </a:cxn>
                  <a:cxn ang="0">
                    <a:pos x="245" y="202"/>
                  </a:cxn>
                  <a:cxn ang="0">
                    <a:pos x="255" y="197"/>
                  </a:cxn>
                  <a:cxn ang="0">
                    <a:pos x="264" y="188"/>
                  </a:cxn>
                  <a:cxn ang="0">
                    <a:pos x="269" y="178"/>
                  </a:cxn>
                  <a:cxn ang="0">
                    <a:pos x="274" y="169"/>
                  </a:cxn>
                  <a:cxn ang="0">
                    <a:pos x="274" y="159"/>
                  </a:cxn>
                  <a:cxn ang="0">
                    <a:pos x="274" y="149"/>
                  </a:cxn>
                  <a:cxn ang="0">
                    <a:pos x="269" y="135"/>
                  </a:cxn>
                  <a:cxn ang="0">
                    <a:pos x="264" y="125"/>
                  </a:cxn>
                  <a:cxn ang="0">
                    <a:pos x="259" y="120"/>
                  </a:cxn>
                  <a:cxn ang="0">
                    <a:pos x="250" y="111"/>
                  </a:cxn>
                  <a:cxn ang="0">
                    <a:pos x="235" y="106"/>
                  </a:cxn>
                  <a:cxn ang="0">
                    <a:pos x="221" y="101"/>
                  </a:cxn>
                  <a:cxn ang="0">
                    <a:pos x="197" y="101"/>
                  </a:cxn>
                  <a:cxn ang="0">
                    <a:pos x="154" y="212"/>
                  </a:cxn>
                </a:cxnLst>
                <a:rect l="0" t="0" r="r" b="b"/>
                <a:pathLst>
                  <a:path w="423" h="500">
                    <a:moveTo>
                      <a:pt x="0" y="0"/>
                    </a:moveTo>
                    <a:lnTo>
                      <a:pt x="255" y="0"/>
                    </a:lnTo>
                    <a:lnTo>
                      <a:pt x="279" y="0"/>
                    </a:lnTo>
                    <a:lnTo>
                      <a:pt x="293" y="5"/>
                    </a:lnTo>
                    <a:lnTo>
                      <a:pt x="312" y="5"/>
                    </a:lnTo>
                    <a:lnTo>
                      <a:pt x="327" y="10"/>
                    </a:lnTo>
                    <a:lnTo>
                      <a:pt x="346" y="15"/>
                    </a:lnTo>
                    <a:lnTo>
                      <a:pt x="355" y="24"/>
                    </a:lnTo>
                    <a:lnTo>
                      <a:pt x="370" y="34"/>
                    </a:lnTo>
                    <a:lnTo>
                      <a:pt x="379" y="39"/>
                    </a:lnTo>
                    <a:lnTo>
                      <a:pt x="389" y="53"/>
                    </a:lnTo>
                    <a:lnTo>
                      <a:pt x="399" y="63"/>
                    </a:lnTo>
                    <a:lnTo>
                      <a:pt x="403" y="77"/>
                    </a:lnTo>
                    <a:lnTo>
                      <a:pt x="413" y="87"/>
                    </a:lnTo>
                    <a:lnTo>
                      <a:pt x="418" y="101"/>
                    </a:lnTo>
                    <a:lnTo>
                      <a:pt x="418" y="120"/>
                    </a:lnTo>
                    <a:lnTo>
                      <a:pt x="423" y="135"/>
                    </a:lnTo>
                    <a:lnTo>
                      <a:pt x="423" y="154"/>
                    </a:lnTo>
                    <a:lnTo>
                      <a:pt x="423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3" y="221"/>
                    </a:lnTo>
                    <a:lnTo>
                      <a:pt x="403" y="236"/>
                    </a:lnTo>
                    <a:lnTo>
                      <a:pt x="399" y="250"/>
                    </a:lnTo>
                    <a:lnTo>
                      <a:pt x="389" y="260"/>
                    </a:lnTo>
                    <a:lnTo>
                      <a:pt x="375" y="270"/>
                    </a:lnTo>
                    <a:lnTo>
                      <a:pt x="365" y="279"/>
                    </a:lnTo>
                    <a:lnTo>
                      <a:pt x="351" y="289"/>
                    </a:lnTo>
                    <a:lnTo>
                      <a:pt x="336" y="298"/>
                    </a:lnTo>
                    <a:lnTo>
                      <a:pt x="322" y="303"/>
                    </a:lnTo>
                    <a:lnTo>
                      <a:pt x="303" y="308"/>
                    </a:lnTo>
                    <a:lnTo>
                      <a:pt x="283" y="313"/>
                    </a:lnTo>
                    <a:lnTo>
                      <a:pt x="259" y="313"/>
                    </a:lnTo>
                    <a:lnTo>
                      <a:pt x="240" y="313"/>
                    </a:lnTo>
                    <a:lnTo>
                      <a:pt x="154" y="313"/>
                    </a:lnTo>
                    <a:lnTo>
                      <a:pt x="154" y="500"/>
                    </a:lnTo>
                    <a:lnTo>
                      <a:pt x="0" y="500"/>
                    </a:lnTo>
                    <a:lnTo>
                      <a:pt x="0" y="0"/>
                    </a:lnTo>
                    <a:close/>
                    <a:moveTo>
                      <a:pt x="154" y="212"/>
                    </a:moveTo>
                    <a:lnTo>
                      <a:pt x="192" y="212"/>
                    </a:lnTo>
                    <a:lnTo>
                      <a:pt x="202" y="212"/>
                    </a:lnTo>
                    <a:lnTo>
                      <a:pt x="211" y="212"/>
                    </a:lnTo>
                    <a:lnTo>
                      <a:pt x="221" y="212"/>
                    </a:lnTo>
                    <a:lnTo>
                      <a:pt x="231" y="207"/>
                    </a:lnTo>
                    <a:lnTo>
                      <a:pt x="240" y="207"/>
                    </a:lnTo>
                    <a:lnTo>
                      <a:pt x="245" y="202"/>
                    </a:lnTo>
                    <a:lnTo>
                      <a:pt x="250" y="202"/>
                    </a:lnTo>
                    <a:lnTo>
                      <a:pt x="255" y="197"/>
                    </a:lnTo>
                    <a:lnTo>
                      <a:pt x="259" y="193"/>
                    </a:lnTo>
                    <a:lnTo>
                      <a:pt x="264" y="188"/>
                    </a:lnTo>
                    <a:lnTo>
                      <a:pt x="264" y="183"/>
                    </a:lnTo>
                    <a:lnTo>
                      <a:pt x="269" y="178"/>
                    </a:lnTo>
                    <a:lnTo>
                      <a:pt x="269" y="173"/>
                    </a:lnTo>
                    <a:lnTo>
                      <a:pt x="274" y="169"/>
                    </a:lnTo>
                    <a:lnTo>
                      <a:pt x="274" y="164"/>
                    </a:lnTo>
                    <a:lnTo>
                      <a:pt x="274" y="159"/>
                    </a:lnTo>
                    <a:lnTo>
                      <a:pt x="274" y="154"/>
                    </a:ln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5"/>
                    </a:lnTo>
                    <a:lnTo>
                      <a:pt x="269" y="130"/>
                    </a:lnTo>
                    <a:lnTo>
                      <a:pt x="264" y="125"/>
                    </a:lnTo>
                    <a:lnTo>
                      <a:pt x="259" y="120"/>
                    </a:lnTo>
                    <a:lnTo>
                      <a:pt x="259" y="120"/>
                    </a:lnTo>
                    <a:lnTo>
                      <a:pt x="255" y="116"/>
                    </a:lnTo>
                    <a:lnTo>
                      <a:pt x="250" y="111"/>
                    </a:lnTo>
                    <a:lnTo>
                      <a:pt x="240" y="111"/>
                    </a:lnTo>
                    <a:lnTo>
                      <a:pt x="235" y="106"/>
                    </a:lnTo>
                    <a:lnTo>
                      <a:pt x="226" y="106"/>
                    </a:lnTo>
                    <a:lnTo>
                      <a:pt x="221" y="101"/>
                    </a:lnTo>
                    <a:lnTo>
                      <a:pt x="211" y="101"/>
                    </a:lnTo>
                    <a:lnTo>
                      <a:pt x="197" y="101"/>
                    </a:lnTo>
                    <a:lnTo>
                      <a:pt x="154" y="101"/>
                    </a:lnTo>
                    <a:lnTo>
                      <a:pt x="154" y="21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2" name="Freeform 10"/>
              <xdr:cNvSpPr>
                <a:spLocks noEditPoints="1"/>
              </xdr:cNvSpPr>
            </xdr:nvSpPr>
            <xdr:spPr bwMode="auto">
              <a:xfrm>
                <a:off x="2937" y="1839"/>
                <a:ext cx="418" cy="375"/>
              </a:xfrm>
              <a:custGeom>
                <a:avLst/>
                <a:gdLst/>
                <a:ahLst/>
                <a:cxnLst>
                  <a:cxn ang="0">
                    <a:pos x="144" y="231"/>
                  </a:cxn>
                  <a:cxn ang="0">
                    <a:pos x="149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7" y="293"/>
                  </a:cxn>
                  <a:cxn ang="0">
                    <a:pos x="211" y="293"/>
                  </a:cxn>
                  <a:cxn ang="0">
                    <a:pos x="226" y="293"/>
                  </a:cxn>
                  <a:cxn ang="0">
                    <a:pos x="240" y="289"/>
                  </a:cxn>
                  <a:cxn ang="0">
                    <a:pos x="254" y="284"/>
                  </a:cxn>
                  <a:cxn ang="0">
                    <a:pos x="259" y="274"/>
                  </a:cxn>
                  <a:cxn ang="0">
                    <a:pos x="269" y="265"/>
                  </a:cxn>
                  <a:cxn ang="0">
                    <a:pos x="403" y="289"/>
                  </a:cxn>
                  <a:cxn ang="0">
                    <a:pos x="374" y="322"/>
                  </a:cxn>
                  <a:cxn ang="0">
                    <a:pos x="346" y="346"/>
                  </a:cxn>
                  <a:cxn ang="0">
                    <a:pos x="312" y="366"/>
                  </a:cxn>
                  <a:cxn ang="0">
                    <a:pos x="264" y="375"/>
                  </a:cxn>
                  <a:cxn ang="0">
                    <a:pos x="207" y="375"/>
                  </a:cxn>
                  <a:cxn ang="0">
                    <a:pos x="159" y="375"/>
                  </a:cxn>
                  <a:cxn ang="0">
                    <a:pos x="120" y="366"/>
                  </a:cxn>
                  <a:cxn ang="0">
                    <a:pos x="87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5" y="231"/>
                  </a:cxn>
                  <a:cxn ang="0">
                    <a:pos x="0" y="188"/>
                  </a:cxn>
                  <a:cxn ang="0">
                    <a:pos x="10" y="130"/>
                  </a:cxn>
                  <a:cxn ang="0">
                    <a:pos x="34" y="82"/>
                  </a:cxn>
                  <a:cxn ang="0">
                    <a:pos x="67" y="39"/>
                  </a:cxn>
                  <a:cxn ang="0">
                    <a:pos x="120" y="15"/>
                  </a:cxn>
                  <a:cxn ang="0">
                    <a:pos x="183" y="0"/>
                  </a:cxn>
                  <a:cxn ang="0">
                    <a:pos x="240" y="0"/>
                  </a:cxn>
                  <a:cxn ang="0">
                    <a:pos x="288" y="10"/>
                  </a:cxn>
                  <a:cxn ang="0">
                    <a:pos x="326" y="24"/>
                  </a:cxn>
                  <a:cxn ang="0">
                    <a:pos x="355" y="43"/>
                  </a:cxn>
                  <a:cxn ang="0">
                    <a:pos x="379" y="72"/>
                  </a:cxn>
                  <a:cxn ang="0">
                    <a:pos x="398" y="101"/>
                  </a:cxn>
                  <a:cxn ang="0">
                    <a:pos x="413" y="144"/>
                  </a:cxn>
                  <a:cxn ang="0">
                    <a:pos x="418" y="188"/>
                  </a:cxn>
                  <a:cxn ang="0">
                    <a:pos x="278" y="159"/>
                  </a:cxn>
                  <a:cxn ang="0">
                    <a:pos x="274" y="130"/>
                  </a:cxn>
                  <a:cxn ang="0">
                    <a:pos x="264" y="111"/>
                  </a:cxn>
                  <a:cxn ang="0">
                    <a:pos x="250" y="96"/>
                  </a:cxn>
                  <a:cxn ang="0">
                    <a:pos x="235" y="87"/>
                  </a:cxn>
                  <a:cxn ang="0">
                    <a:pos x="216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9" y="106"/>
                  </a:cxn>
                  <a:cxn ang="0">
                    <a:pos x="149" y="120"/>
                  </a:cxn>
                  <a:cxn ang="0">
                    <a:pos x="144" y="140"/>
                  </a:cxn>
                  <a:cxn ang="0">
                    <a:pos x="278" y="159"/>
                  </a:cxn>
                </a:cxnLst>
                <a:rect l="0" t="0" r="r" b="b"/>
                <a:pathLst>
                  <a:path w="418" h="375">
                    <a:moveTo>
                      <a:pt x="418" y="221"/>
                    </a:moveTo>
                    <a:lnTo>
                      <a:pt x="139" y="221"/>
                    </a:lnTo>
                    <a:lnTo>
                      <a:pt x="144" y="231"/>
                    </a:lnTo>
                    <a:lnTo>
                      <a:pt x="144" y="236"/>
                    </a:lnTo>
                    <a:lnTo>
                      <a:pt x="144" y="245"/>
                    </a:lnTo>
                    <a:lnTo>
                      <a:pt x="149" y="250"/>
                    </a:lnTo>
                    <a:lnTo>
                      <a:pt x="149" y="260"/>
                    </a:lnTo>
                    <a:lnTo>
                      <a:pt x="154" y="265"/>
                    </a:lnTo>
                    <a:lnTo>
                      <a:pt x="154" y="269"/>
                    </a:lnTo>
                    <a:lnTo>
                      <a:pt x="159" y="274"/>
                    </a:lnTo>
                    <a:lnTo>
                      <a:pt x="163" y="279"/>
                    </a:lnTo>
                    <a:lnTo>
                      <a:pt x="168" y="284"/>
                    </a:lnTo>
                    <a:lnTo>
                      <a:pt x="178" y="289"/>
                    </a:lnTo>
                    <a:lnTo>
                      <a:pt x="183" y="289"/>
                    </a:lnTo>
                    <a:lnTo>
                      <a:pt x="187" y="293"/>
                    </a:lnTo>
                    <a:lnTo>
                      <a:pt x="197" y="293"/>
                    </a:lnTo>
                    <a:lnTo>
                      <a:pt x="202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5" y="293"/>
                    </a:lnTo>
                    <a:lnTo>
                      <a:pt x="240" y="289"/>
                    </a:lnTo>
                    <a:lnTo>
                      <a:pt x="245" y="289"/>
                    </a:lnTo>
                    <a:lnTo>
                      <a:pt x="250" y="284"/>
                    </a:lnTo>
                    <a:lnTo>
                      <a:pt x="254" y="284"/>
                    </a:lnTo>
                    <a:lnTo>
                      <a:pt x="254" y="284"/>
                    </a:lnTo>
                    <a:lnTo>
                      <a:pt x="259" y="279"/>
                    </a:lnTo>
                    <a:lnTo>
                      <a:pt x="259" y="274"/>
                    </a:lnTo>
                    <a:lnTo>
                      <a:pt x="264" y="274"/>
                    </a:lnTo>
                    <a:lnTo>
                      <a:pt x="269" y="269"/>
                    </a:lnTo>
                    <a:lnTo>
                      <a:pt x="269" y="265"/>
                    </a:lnTo>
                    <a:lnTo>
                      <a:pt x="274" y="265"/>
                    </a:lnTo>
                    <a:lnTo>
                      <a:pt x="408" y="274"/>
                    </a:lnTo>
                    <a:lnTo>
                      <a:pt x="403" y="289"/>
                    </a:lnTo>
                    <a:lnTo>
                      <a:pt x="394" y="298"/>
                    </a:lnTo>
                    <a:lnTo>
                      <a:pt x="384" y="313"/>
                    </a:lnTo>
                    <a:lnTo>
                      <a:pt x="374" y="322"/>
                    </a:lnTo>
                    <a:lnTo>
                      <a:pt x="365" y="332"/>
                    </a:lnTo>
                    <a:lnTo>
                      <a:pt x="355" y="342"/>
                    </a:lnTo>
                    <a:lnTo>
                      <a:pt x="346" y="346"/>
                    </a:lnTo>
                    <a:lnTo>
                      <a:pt x="336" y="351"/>
                    </a:lnTo>
                    <a:lnTo>
                      <a:pt x="322" y="361"/>
                    </a:lnTo>
                    <a:lnTo>
                      <a:pt x="312" y="366"/>
                    </a:lnTo>
                    <a:lnTo>
                      <a:pt x="298" y="366"/>
                    </a:lnTo>
                    <a:lnTo>
                      <a:pt x="278" y="370"/>
                    </a:lnTo>
                    <a:lnTo>
                      <a:pt x="264" y="375"/>
                    </a:lnTo>
                    <a:lnTo>
                      <a:pt x="245" y="375"/>
                    </a:lnTo>
                    <a:lnTo>
                      <a:pt x="231" y="375"/>
                    </a:lnTo>
                    <a:lnTo>
                      <a:pt x="207" y="375"/>
                    </a:lnTo>
                    <a:lnTo>
                      <a:pt x="192" y="375"/>
                    </a:lnTo>
                    <a:lnTo>
                      <a:pt x="173" y="375"/>
                    </a:lnTo>
                    <a:lnTo>
                      <a:pt x="159" y="375"/>
                    </a:lnTo>
                    <a:lnTo>
                      <a:pt x="144" y="370"/>
                    </a:lnTo>
                    <a:lnTo>
                      <a:pt x="130" y="370"/>
                    </a:lnTo>
                    <a:lnTo>
                      <a:pt x="120" y="366"/>
                    </a:lnTo>
                    <a:lnTo>
                      <a:pt x="106" y="361"/>
                    </a:lnTo>
                    <a:lnTo>
                      <a:pt x="96" y="356"/>
                    </a:lnTo>
                    <a:lnTo>
                      <a:pt x="87" y="351"/>
                    </a:lnTo>
                    <a:lnTo>
                      <a:pt x="77" y="346"/>
                    </a:lnTo>
                    <a:lnTo>
                      <a:pt x="67" y="337"/>
                    </a:lnTo>
                    <a:lnTo>
                      <a:pt x="58" y="332"/>
                    </a:lnTo>
                    <a:lnTo>
                      <a:pt x="53" y="322"/>
                    </a:lnTo>
                    <a:lnTo>
                      <a:pt x="43" y="313"/>
                    </a:lnTo>
                    <a:lnTo>
                      <a:pt x="34" y="303"/>
                    </a:lnTo>
                    <a:lnTo>
                      <a:pt x="29" y="293"/>
                    </a:lnTo>
                    <a:lnTo>
                      <a:pt x="24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10" y="245"/>
                    </a:lnTo>
                    <a:lnTo>
                      <a:pt x="5" y="231"/>
                    </a:lnTo>
                    <a:lnTo>
                      <a:pt x="5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5" y="149"/>
                    </a:lnTo>
                    <a:lnTo>
                      <a:pt x="10" y="130"/>
                    </a:lnTo>
                    <a:lnTo>
                      <a:pt x="15" y="111"/>
                    </a:lnTo>
                    <a:lnTo>
                      <a:pt x="24" y="96"/>
                    </a:lnTo>
                    <a:lnTo>
                      <a:pt x="34" y="82"/>
                    </a:lnTo>
                    <a:lnTo>
                      <a:pt x="43" y="67"/>
                    </a:lnTo>
                    <a:lnTo>
                      <a:pt x="58" y="53"/>
                    </a:lnTo>
                    <a:lnTo>
                      <a:pt x="67" y="39"/>
                    </a:lnTo>
                    <a:lnTo>
                      <a:pt x="87" y="29"/>
                    </a:lnTo>
                    <a:lnTo>
                      <a:pt x="101" y="19"/>
                    </a:lnTo>
                    <a:lnTo>
                      <a:pt x="120" y="15"/>
                    </a:lnTo>
                    <a:lnTo>
                      <a:pt x="139" y="10"/>
                    </a:lnTo>
                    <a:lnTo>
                      <a:pt x="159" y="5"/>
                    </a:lnTo>
                    <a:lnTo>
                      <a:pt x="183" y="0"/>
                    </a:lnTo>
                    <a:lnTo>
                      <a:pt x="207" y="0"/>
                    </a:lnTo>
                    <a:lnTo>
                      <a:pt x="221" y="0"/>
                    </a:lnTo>
                    <a:lnTo>
                      <a:pt x="240" y="0"/>
                    </a:lnTo>
                    <a:lnTo>
                      <a:pt x="259" y="5"/>
                    </a:lnTo>
                    <a:lnTo>
                      <a:pt x="274" y="5"/>
                    </a:lnTo>
                    <a:lnTo>
                      <a:pt x="288" y="10"/>
                    </a:lnTo>
                    <a:lnTo>
                      <a:pt x="302" y="15"/>
                    </a:lnTo>
                    <a:lnTo>
                      <a:pt x="312" y="19"/>
                    </a:lnTo>
                    <a:lnTo>
                      <a:pt x="326" y="24"/>
                    </a:lnTo>
                    <a:lnTo>
                      <a:pt x="336" y="29"/>
                    </a:lnTo>
                    <a:lnTo>
                      <a:pt x="346" y="39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74" y="63"/>
                    </a:lnTo>
                    <a:lnTo>
                      <a:pt x="379" y="72"/>
                    </a:lnTo>
                    <a:lnTo>
                      <a:pt x="389" y="82"/>
                    </a:lnTo>
                    <a:lnTo>
                      <a:pt x="394" y="91"/>
                    </a:lnTo>
                    <a:lnTo>
                      <a:pt x="398" y="101"/>
                    </a:lnTo>
                    <a:lnTo>
                      <a:pt x="403" y="116"/>
                    </a:lnTo>
                    <a:lnTo>
                      <a:pt x="408" y="130"/>
                    </a:lnTo>
                    <a:lnTo>
                      <a:pt x="413" y="144"/>
                    </a:lnTo>
                    <a:lnTo>
                      <a:pt x="413" y="159"/>
                    </a:lnTo>
                    <a:lnTo>
                      <a:pt x="418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8" y="221"/>
                    </a:lnTo>
                    <a:close/>
                    <a:moveTo>
                      <a:pt x="278" y="159"/>
                    </a:moveTo>
                    <a:lnTo>
                      <a:pt x="274" y="149"/>
                    </a:lnTo>
                    <a:lnTo>
                      <a:pt x="274" y="140"/>
                    </a:lnTo>
                    <a:lnTo>
                      <a:pt x="274" y="130"/>
                    </a:lnTo>
                    <a:lnTo>
                      <a:pt x="269" y="120"/>
                    </a:lnTo>
                    <a:lnTo>
                      <a:pt x="269" y="116"/>
                    </a:lnTo>
                    <a:lnTo>
                      <a:pt x="264" y="111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5" y="87"/>
                    </a:lnTo>
                    <a:lnTo>
                      <a:pt x="231" y="87"/>
                    </a:lnTo>
                    <a:lnTo>
                      <a:pt x="226" y="82"/>
                    </a:lnTo>
                    <a:lnTo>
                      <a:pt x="216" y="82"/>
                    </a:lnTo>
                    <a:lnTo>
                      <a:pt x="211" y="82"/>
                    </a:lnTo>
                    <a:lnTo>
                      <a:pt x="202" y="82"/>
                    </a:lnTo>
                    <a:lnTo>
                      <a:pt x="192" y="82"/>
                    </a:lnTo>
                    <a:lnTo>
                      <a:pt x="187" y="87"/>
                    </a:lnTo>
                    <a:lnTo>
                      <a:pt x="183" y="87"/>
                    </a:lnTo>
                    <a:lnTo>
                      <a:pt x="173" y="91"/>
                    </a:lnTo>
                    <a:lnTo>
                      <a:pt x="168" y="96"/>
                    </a:lnTo>
                    <a:lnTo>
                      <a:pt x="163" y="101"/>
                    </a:lnTo>
                    <a:lnTo>
                      <a:pt x="159" y="106"/>
                    </a:lnTo>
                    <a:lnTo>
                      <a:pt x="154" y="111"/>
                    </a:lnTo>
                    <a:lnTo>
                      <a:pt x="154" y="116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5"/>
                    </a:lnTo>
                    <a:lnTo>
                      <a:pt x="144" y="140"/>
                    </a:lnTo>
                    <a:lnTo>
                      <a:pt x="144" y="149"/>
                    </a:lnTo>
                    <a:lnTo>
                      <a:pt x="144" y="159"/>
                    </a:lnTo>
                    <a:lnTo>
                      <a:pt x="278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3" name="Freeform 11"/>
              <xdr:cNvSpPr>
                <a:spLocks/>
              </xdr:cNvSpPr>
            </xdr:nvSpPr>
            <xdr:spPr bwMode="auto">
              <a:xfrm>
                <a:off x="3393" y="1709"/>
                <a:ext cx="269" cy="505"/>
              </a:xfrm>
              <a:custGeom>
                <a:avLst/>
                <a:gdLst/>
                <a:ahLst/>
                <a:cxnLst>
                  <a:cxn ang="0">
                    <a:pos x="192" y="140"/>
                  </a:cxn>
                  <a:cxn ang="0">
                    <a:pos x="264" y="241"/>
                  </a:cxn>
                  <a:cxn ang="0">
                    <a:pos x="192" y="366"/>
                  </a:cxn>
                  <a:cxn ang="0">
                    <a:pos x="192" y="375"/>
                  </a:cxn>
                  <a:cxn ang="0">
                    <a:pos x="192" y="385"/>
                  </a:cxn>
                  <a:cxn ang="0">
                    <a:pos x="192" y="395"/>
                  </a:cxn>
                  <a:cxn ang="0">
                    <a:pos x="192" y="399"/>
                  </a:cxn>
                  <a:cxn ang="0">
                    <a:pos x="197" y="404"/>
                  </a:cxn>
                  <a:cxn ang="0">
                    <a:pos x="202" y="404"/>
                  </a:cxn>
                  <a:cxn ang="0">
                    <a:pos x="211" y="409"/>
                  </a:cxn>
                  <a:cxn ang="0">
                    <a:pos x="216" y="409"/>
                  </a:cxn>
                  <a:cxn ang="0">
                    <a:pos x="226" y="409"/>
                  </a:cxn>
                  <a:cxn ang="0">
                    <a:pos x="235" y="409"/>
                  </a:cxn>
                  <a:cxn ang="0">
                    <a:pos x="250" y="404"/>
                  </a:cxn>
                  <a:cxn ang="0">
                    <a:pos x="259" y="399"/>
                  </a:cxn>
                  <a:cxn ang="0">
                    <a:pos x="259" y="500"/>
                  </a:cxn>
                  <a:cxn ang="0">
                    <a:pos x="235" y="500"/>
                  </a:cxn>
                  <a:cxn ang="0">
                    <a:pos x="211" y="505"/>
                  </a:cxn>
                  <a:cxn ang="0">
                    <a:pos x="187" y="505"/>
                  </a:cxn>
                  <a:cxn ang="0">
                    <a:pos x="163" y="505"/>
                  </a:cxn>
                  <a:cxn ang="0">
                    <a:pos x="139" y="505"/>
                  </a:cxn>
                  <a:cxn ang="0">
                    <a:pos x="120" y="500"/>
                  </a:cxn>
                  <a:cxn ang="0">
                    <a:pos x="106" y="496"/>
                  </a:cxn>
                  <a:cxn ang="0">
                    <a:pos x="96" y="491"/>
                  </a:cxn>
                  <a:cxn ang="0">
                    <a:pos x="82" y="481"/>
                  </a:cxn>
                  <a:cxn ang="0">
                    <a:pos x="72" y="472"/>
                  </a:cxn>
                  <a:cxn ang="0">
                    <a:pos x="67" y="462"/>
                  </a:cxn>
                  <a:cxn ang="0">
                    <a:pos x="62" y="447"/>
                  </a:cxn>
                  <a:cxn ang="0">
                    <a:pos x="58" y="428"/>
                  </a:cxn>
                  <a:cxn ang="0">
                    <a:pos x="53" y="404"/>
                  </a:cxn>
                  <a:cxn ang="0">
                    <a:pos x="53" y="380"/>
                  </a:cxn>
                  <a:cxn ang="0">
                    <a:pos x="53" y="241"/>
                  </a:cxn>
                  <a:cxn ang="0">
                    <a:pos x="0" y="140"/>
                  </a:cxn>
                  <a:cxn ang="0">
                    <a:pos x="53" y="72"/>
                  </a:cxn>
                </a:cxnLst>
                <a:rect l="0" t="0" r="r" b="b"/>
                <a:pathLst>
                  <a:path w="269" h="505">
                    <a:moveTo>
                      <a:pt x="192" y="0"/>
                    </a:moveTo>
                    <a:lnTo>
                      <a:pt x="192" y="140"/>
                    </a:lnTo>
                    <a:lnTo>
                      <a:pt x="264" y="140"/>
                    </a:lnTo>
                    <a:lnTo>
                      <a:pt x="264" y="241"/>
                    </a:lnTo>
                    <a:lnTo>
                      <a:pt x="192" y="241"/>
                    </a:lnTo>
                    <a:lnTo>
                      <a:pt x="192" y="366"/>
                    </a:lnTo>
                    <a:lnTo>
                      <a:pt x="192" y="371"/>
                    </a:lnTo>
                    <a:lnTo>
                      <a:pt x="192" y="375"/>
                    </a:lnTo>
                    <a:lnTo>
                      <a:pt x="192" y="380"/>
                    </a:lnTo>
                    <a:lnTo>
                      <a:pt x="192" y="385"/>
                    </a:lnTo>
                    <a:lnTo>
                      <a:pt x="192" y="390"/>
                    </a:lnTo>
                    <a:lnTo>
                      <a:pt x="192" y="395"/>
                    </a:lnTo>
                    <a:lnTo>
                      <a:pt x="192" y="395"/>
                    </a:lnTo>
                    <a:lnTo>
                      <a:pt x="192" y="399"/>
                    </a:lnTo>
                    <a:lnTo>
                      <a:pt x="197" y="399"/>
                    </a:lnTo>
                    <a:lnTo>
                      <a:pt x="197" y="404"/>
                    </a:lnTo>
                    <a:lnTo>
                      <a:pt x="202" y="404"/>
                    </a:lnTo>
                    <a:lnTo>
                      <a:pt x="202" y="404"/>
                    </a:lnTo>
                    <a:lnTo>
                      <a:pt x="206" y="409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16" y="409"/>
                    </a:lnTo>
                    <a:lnTo>
                      <a:pt x="221" y="409"/>
                    </a:lnTo>
                    <a:lnTo>
                      <a:pt x="226" y="409"/>
                    </a:lnTo>
                    <a:lnTo>
                      <a:pt x="230" y="409"/>
                    </a:lnTo>
                    <a:lnTo>
                      <a:pt x="235" y="409"/>
                    </a:lnTo>
                    <a:lnTo>
                      <a:pt x="240" y="404"/>
                    </a:lnTo>
                    <a:lnTo>
                      <a:pt x="250" y="404"/>
                    </a:lnTo>
                    <a:lnTo>
                      <a:pt x="254" y="404"/>
                    </a:lnTo>
                    <a:lnTo>
                      <a:pt x="259" y="399"/>
                    </a:lnTo>
                    <a:lnTo>
                      <a:pt x="269" y="496"/>
                    </a:lnTo>
                    <a:lnTo>
                      <a:pt x="259" y="500"/>
                    </a:lnTo>
                    <a:lnTo>
                      <a:pt x="245" y="500"/>
                    </a:lnTo>
                    <a:lnTo>
                      <a:pt x="235" y="500"/>
                    </a:lnTo>
                    <a:lnTo>
                      <a:pt x="221" y="505"/>
                    </a:lnTo>
                    <a:lnTo>
                      <a:pt x="211" y="505"/>
                    </a:lnTo>
                    <a:lnTo>
                      <a:pt x="197" y="505"/>
                    </a:lnTo>
                    <a:lnTo>
                      <a:pt x="187" y="505"/>
                    </a:lnTo>
                    <a:lnTo>
                      <a:pt x="178" y="505"/>
                    </a:lnTo>
                    <a:lnTo>
                      <a:pt x="163" y="505"/>
                    </a:lnTo>
                    <a:lnTo>
                      <a:pt x="154" y="505"/>
                    </a:lnTo>
                    <a:lnTo>
                      <a:pt x="139" y="505"/>
                    </a:lnTo>
                    <a:lnTo>
                      <a:pt x="130" y="505"/>
                    </a:lnTo>
                    <a:lnTo>
                      <a:pt x="120" y="500"/>
                    </a:lnTo>
                    <a:lnTo>
                      <a:pt x="115" y="500"/>
                    </a:lnTo>
                    <a:lnTo>
                      <a:pt x="106" y="496"/>
                    </a:lnTo>
                    <a:lnTo>
                      <a:pt x="101" y="496"/>
                    </a:lnTo>
                    <a:lnTo>
                      <a:pt x="96" y="491"/>
                    </a:lnTo>
                    <a:lnTo>
                      <a:pt x="86" y="486"/>
                    </a:lnTo>
                    <a:lnTo>
                      <a:pt x="82" y="481"/>
                    </a:lnTo>
                    <a:lnTo>
                      <a:pt x="77" y="476"/>
                    </a:lnTo>
                    <a:lnTo>
                      <a:pt x="72" y="472"/>
                    </a:lnTo>
                    <a:lnTo>
                      <a:pt x="72" y="467"/>
                    </a:lnTo>
                    <a:lnTo>
                      <a:pt x="67" y="462"/>
                    </a:lnTo>
                    <a:lnTo>
                      <a:pt x="62" y="452"/>
                    </a:lnTo>
                    <a:lnTo>
                      <a:pt x="62" y="447"/>
                    </a:lnTo>
                    <a:lnTo>
                      <a:pt x="58" y="438"/>
                    </a:lnTo>
                    <a:lnTo>
                      <a:pt x="58" y="428"/>
                    </a:lnTo>
                    <a:lnTo>
                      <a:pt x="53" y="419"/>
                    </a:lnTo>
                    <a:lnTo>
                      <a:pt x="53" y="404"/>
                    </a:lnTo>
                    <a:lnTo>
                      <a:pt x="53" y="395"/>
                    </a:lnTo>
                    <a:lnTo>
                      <a:pt x="53" y="380"/>
                    </a:lnTo>
                    <a:lnTo>
                      <a:pt x="53" y="366"/>
                    </a:lnTo>
                    <a:lnTo>
                      <a:pt x="53" y="241"/>
                    </a:lnTo>
                    <a:lnTo>
                      <a:pt x="0" y="241"/>
                    </a:lnTo>
                    <a:lnTo>
                      <a:pt x="0" y="140"/>
                    </a:lnTo>
                    <a:lnTo>
                      <a:pt x="53" y="140"/>
                    </a:lnTo>
                    <a:lnTo>
                      <a:pt x="53" y="72"/>
                    </a:lnTo>
                    <a:lnTo>
                      <a:pt x="192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4" name="Freeform 12"/>
              <xdr:cNvSpPr>
                <a:spLocks/>
              </xdr:cNvSpPr>
            </xdr:nvSpPr>
            <xdr:spPr bwMode="auto">
              <a:xfrm>
                <a:off x="3724" y="1839"/>
                <a:ext cx="283" cy="370"/>
              </a:xfrm>
              <a:custGeom>
                <a:avLst/>
                <a:gdLst/>
                <a:ahLst/>
                <a:cxnLst>
                  <a:cxn ang="0">
                    <a:pos x="0" y="10"/>
                  </a:cxn>
                  <a:cxn ang="0">
                    <a:pos x="130" y="10"/>
                  </a:cxn>
                  <a:cxn ang="0">
                    <a:pos x="130" y="67"/>
                  </a:cxn>
                  <a:cxn ang="0">
                    <a:pos x="135" y="58"/>
                  </a:cxn>
                  <a:cxn ang="0">
                    <a:pos x="139" y="48"/>
                  </a:cxn>
                  <a:cxn ang="0">
                    <a:pos x="144" y="43"/>
                  </a:cxn>
                  <a:cxn ang="0">
                    <a:pos x="149" y="34"/>
                  </a:cxn>
                  <a:cxn ang="0">
                    <a:pos x="154" y="29"/>
                  </a:cxn>
                  <a:cxn ang="0">
                    <a:pos x="158" y="24"/>
                  </a:cxn>
                  <a:cxn ang="0">
                    <a:pos x="163" y="19"/>
                  </a:cxn>
                  <a:cxn ang="0">
                    <a:pos x="168" y="15"/>
                  </a:cxn>
                  <a:cxn ang="0">
                    <a:pos x="173" y="10"/>
                  </a:cxn>
                  <a:cxn ang="0">
                    <a:pos x="178" y="10"/>
                  </a:cxn>
                  <a:cxn ang="0">
                    <a:pos x="182" y="5"/>
                  </a:cxn>
                  <a:cxn ang="0">
                    <a:pos x="192" y="5"/>
                  </a:cxn>
                  <a:cxn ang="0">
                    <a:pos x="197" y="0"/>
                  </a:cxn>
                  <a:cxn ang="0">
                    <a:pos x="202" y="0"/>
                  </a:cxn>
                  <a:cxn ang="0">
                    <a:pos x="211" y="0"/>
                  </a:cxn>
                  <a:cxn ang="0">
                    <a:pos x="216" y="0"/>
                  </a:cxn>
                  <a:cxn ang="0">
                    <a:pos x="226" y="0"/>
                  </a:cxn>
                  <a:cxn ang="0">
                    <a:pos x="230" y="0"/>
                  </a:cxn>
                  <a:cxn ang="0">
                    <a:pos x="240" y="5"/>
                  </a:cxn>
                  <a:cxn ang="0">
                    <a:pos x="250" y="5"/>
                  </a:cxn>
                  <a:cxn ang="0">
                    <a:pos x="259" y="10"/>
                  </a:cxn>
                  <a:cxn ang="0">
                    <a:pos x="264" y="10"/>
                  </a:cxn>
                  <a:cxn ang="0">
                    <a:pos x="274" y="15"/>
                  </a:cxn>
                  <a:cxn ang="0">
                    <a:pos x="283" y="19"/>
                  </a:cxn>
                  <a:cxn ang="0">
                    <a:pos x="240" y="116"/>
                  </a:cxn>
                  <a:cxn ang="0">
                    <a:pos x="235" y="116"/>
                  </a:cxn>
                  <a:cxn ang="0">
                    <a:pos x="230" y="111"/>
                  </a:cxn>
                  <a:cxn ang="0">
                    <a:pos x="226" y="111"/>
                  </a:cxn>
                  <a:cxn ang="0">
                    <a:pos x="221" y="111"/>
                  </a:cxn>
                  <a:cxn ang="0">
                    <a:pos x="216" y="111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2" y="106"/>
                  </a:cxn>
                  <a:cxn ang="0">
                    <a:pos x="197" y="106"/>
                  </a:cxn>
                  <a:cxn ang="0">
                    <a:pos x="187" y="111"/>
                  </a:cxn>
                  <a:cxn ang="0">
                    <a:pos x="182" y="111"/>
                  </a:cxn>
                  <a:cxn ang="0">
                    <a:pos x="178" y="111"/>
                  </a:cxn>
                  <a:cxn ang="0">
                    <a:pos x="173" y="116"/>
                  </a:cxn>
                  <a:cxn ang="0">
                    <a:pos x="168" y="120"/>
                  </a:cxn>
                  <a:cxn ang="0">
                    <a:pos x="163" y="125"/>
                  </a:cxn>
                  <a:cxn ang="0">
                    <a:pos x="158" y="130"/>
                  </a:cxn>
                  <a:cxn ang="0">
                    <a:pos x="154" y="140"/>
                  </a:cxn>
                  <a:cxn ang="0">
                    <a:pos x="149" y="149"/>
                  </a:cxn>
                  <a:cxn ang="0">
                    <a:pos x="149" y="159"/>
                  </a:cxn>
                  <a:cxn ang="0">
                    <a:pos x="144" y="173"/>
                  </a:cxn>
                  <a:cxn ang="0">
                    <a:pos x="144" y="192"/>
                  </a:cxn>
                  <a:cxn ang="0">
                    <a:pos x="139" y="207"/>
                  </a:cxn>
                  <a:cxn ang="0">
                    <a:pos x="139" y="226"/>
                  </a:cxn>
                  <a:cxn ang="0">
                    <a:pos x="139" y="245"/>
                  </a:cxn>
                  <a:cxn ang="0">
                    <a:pos x="139" y="370"/>
                  </a:cxn>
                  <a:cxn ang="0">
                    <a:pos x="0" y="370"/>
                  </a:cxn>
                  <a:cxn ang="0">
                    <a:pos x="0" y="10"/>
                  </a:cxn>
                </a:cxnLst>
                <a:rect l="0" t="0" r="r" b="b"/>
                <a:pathLst>
                  <a:path w="283" h="370">
                    <a:moveTo>
                      <a:pt x="0" y="10"/>
                    </a:moveTo>
                    <a:lnTo>
                      <a:pt x="130" y="10"/>
                    </a:lnTo>
                    <a:lnTo>
                      <a:pt x="130" y="67"/>
                    </a:lnTo>
                    <a:lnTo>
                      <a:pt x="135" y="58"/>
                    </a:lnTo>
                    <a:lnTo>
                      <a:pt x="139" y="48"/>
                    </a:lnTo>
                    <a:lnTo>
                      <a:pt x="144" y="43"/>
                    </a:lnTo>
                    <a:lnTo>
                      <a:pt x="149" y="34"/>
                    </a:lnTo>
                    <a:lnTo>
                      <a:pt x="154" y="29"/>
                    </a:lnTo>
                    <a:lnTo>
                      <a:pt x="158" y="24"/>
                    </a:lnTo>
                    <a:lnTo>
                      <a:pt x="163" y="19"/>
                    </a:lnTo>
                    <a:lnTo>
                      <a:pt x="168" y="15"/>
                    </a:lnTo>
                    <a:lnTo>
                      <a:pt x="173" y="10"/>
                    </a:lnTo>
                    <a:lnTo>
                      <a:pt x="178" y="10"/>
                    </a:lnTo>
                    <a:lnTo>
                      <a:pt x="182" y="5"/>
                    </a:lnTo>
                    <a:lnTo>
                      <a:pt x="192" y="5"/>
                    </a:lnTo>
                    <a:lnTo>
                      <a:pt x="197" y="0"/>
                    </a:lnTo>
                    <a:lnTo>
                      <a:pt x="202" y="0"/>
                    </a:lnTo>
                    <a:lnTo>
                      <a:pt x="211" y="0"/>
                    </a:lnTo>
                    <a:lnTo>
                      <a:pt x="216" y="0"/>
                    </a:lnTo>
                    <a:lnTo>
                      <a:pt x="226" y="0"/>
                    </a:lnTo>
                    <a:lnTo>
                      <a:pt x="230" y="0"/>
                    </a:lnTo>
                    <a:lnTo>
                      <a:pt x="240" y="5"/>
                    </a:lnTo>
                    <a:lnTo>
                      <a:pt x="250" y="5"/>
                    </a:lnTo>
                    <a:lnTo>
                      <a:pt x="259" y="10"/>
                    </a:lnTo>
                    <a:lnTo>
                      <a:pt x="264" y="10"/>
                    </a:lnTo>
                    <a:lnTo>
                      <a:pt x="274" y="15"/>
                    </a:lnTo>
                    <a:lnTo>
                      <a:pt x="283" y="19"/>
                    </a:lnTo>
                    <a:lnTo>
                      <a:pt x="240" y="116"/>
                    </a:lnTo>
                    <a:lnTo>
                      <a:pt x="235" y="116"/>
                    </a:lnTo>
                    <a:lnTo>
                      <a:pt x="230" y="111"/>
                    </a:lnTo>
                    <a:lnTo>
                      <a:pt x="226" y="111"/>
                    </a:lnTo>
                    <a:lnTo>
                      <a:pt x="221" y="111"/>
                    </a:lnTo>
                    <a:lnTo>
                      <a:pt x="216" y="111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2" y="106"/>
                    </a:lnTo>
                    <a:lnTo>
                      <a:pt x="197" y="106"/>
                    </a:lnTo>
                    <a:lnTo>
                      <a:pt x="187" y="111"/>
                    </a:lnTo>
                    <a:lnTo>
                      <a:pt x="182" y="111"/>
                    </a:lnTo>
                    <a:lnTo>
                      <a:pt x="178" y="111"/>
                    </a:lnTo>
                    <a:lnTo>
                      <a:pt x="173" y="116"/>
                    </a:lnTo>
                    <a:lnTo>
                      <a:pt x="168" y="120"/>
                    </a:lnTo>
                    <a:lnTo>
                      <a:pt x="163" y="125"/>
                    </a:lnTo>
                    <a:lnTo>
                      <a:pt x="158" y="130"/>
                    </a:lnTo>
                    <a:lnTo>
                      <a:pt x="154" y="140"/>
                    </a:lnTo>
                    <a:lnTo>
                      <a:pt x="149" y="149"/>
                    </a:lnTo>
                    <a:lnTo>
                      <a:pt x="149" y="159"/>
                    </a:lnTo>
                    <a:lnTo>
                      <a:pt x="144" y="173"/>
                    </a:lnTo>
                    <a:lnTo>
                      <a:pt x="144" y="192"/>
                    </a:lnTo>
                    <a:lnTo>
                      <a:pt x="139" y="207"/>
                    </a:lnTo>
                    <a:lnTo>
                      <a:pt x="139" y="226"/>
                    </a:lnTo>
                    <a:lnTo>
                      <a:pt x="139" y="245"/>
                    </a:lnTo>
                    <a:lnTo>
                      <a:pt x="139" y="370"/>
                    </a:lnTo>
                    <a:lnTo>
                      <a:pt x="0" y="370"/>
                    </a:lnTo>
                    <a:lnTo>
                      <a:pt x="0" y="1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5" name="Freeform 13"/>
              <xdr:cNvSpPr>
                <a:spLocks noEditPoints="1"/>
              </xdr:cNvSpPr>
            </xdr:nvSpPr>
            <xdr:spPr bwMode="auto">
              <a:xfrm>
                <a:off x="4026" y="1839"/>
                <a:ext cx="413" cy="375"/>
              </a:xfrm>
              <a:custGeom>
                <a:avLst/>
                <a:gdLst/>
                <a:ahLst/>
                <a:cxnLst>
                  <a:cxn ang="0">
                    <a:pos x="140" y="231"/>
                  </a:cxn>
                  <a:cxn ang="0">
                    <a:pos x="144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8" y="293"/>
                  </a:cxn>
                  <a:cxn ang="0">
                    <a:pos x="207" y="293"/>
                  </a:cxn>
                  <a:cxn ang="0">
                    <a:pos x="221" y="293"/>
                  </a:cxn>
                  <a:cxn ang="0">
                    <a:pos x="236" y="289"/>
                  </a:cxn>
                  <a:cxn ang="0">
                    <a:pos x="250" y="284"/>
                  </a:cxn>
                  <a:cxn ang="0">
                    <a:pos x="260" y="274"/>
                  </a:cxn>
                  <a:cxn ang="0">
                    <a:pos x="269" y="265"/>
                  </a:cxn>
                  <a:cxn ang="0">
                    <a:pos x="399" y="289"/>
                  </a:cxn>
                  <a:cxn ang="0">
                    <a:pos x="370" y="322"/>
                  </a:cxn>
                  <a:cxn ang="0">
                    <a:pos x="341" y="346"/>
                  </a:cxn>
                  <a:cxn ang="0">
                    <a:pos x="308" y="366"/>
                  </a:cxn>
                  <a:cxn ang="0">
                    <a:pos x="260" y="375"/>
                  </a:cxn>
                  <a:cxn ang="0">
                    <a:pos x="207" y="375"/>
                  </a:cxn>
                  <a:cxn ang="0">
                    <a:pos x="154" y="375"/>
                  </a:cxn>
                  <a:cxn ang="0">
                    <a:pos x="116" y="366"/>
                  </a:cxn>
                  <a:cxn ang="0">
                    <a:pos x="82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0" y="231"/>
                  </a:cxn>
                  <a:cxn ang="0">
                    <a:pos x="0" y="188"/>
                  </a:cxn>
                  <a:cxn ang="0">
                    <a:pos x="5" y="130"/>
                  </a:cxn>
                  <a:cxn ang="0">
                    <a:pos x="29" y="82"/>
                  </a:cxn>
                  <a:cxn ang="0">
                    <a:pos x="68" y="39"/>
                  </a:cxn>
                  <a:cxn ang="0">
                    <a:pos x="116" y="15"/>
                  </a:cxn>
                  <a:cxn ang="0">
                    <a:pos x="178" y="0"/>
                  </a:cxn>
                  <a:cxn ang="0">
                    <a:pos x="236" y="0"/>
                  </a:cxn>
                  <a:cxn ang="0">
                    <a:pos x="284" y="10"/>
                  </a:cxn>
                  <a:cxn ang="0">
                    <a:pos x="322" y="24"/>
                  </a:cxn>
                  <a:cxn ang="0">
                    <a:pos x="356" y="43"/>
                  </a:cxn>
                  <a:cxn ang="0">
                    <a:pos x="380" y="72"/>
                  </a:cxn>
                  <a:cxn ang="0">
                    <a:pos x="394" y="101"/>
                  </a:cxn>
                  <a:cxn ang="0">
                    <a:pos x="408" y="144"/>
                  </a:cxn>
                  <a:cxn ang="0">
                    <a:pos x="413" y="188"/>
                  </a:cxn>
                  <a:cxn ang="0">
                    <a:pos x="274" y="159"/>
                  </a:cxn>
                  <a:cxn ang="0">
                    <a:pos x="269" y="130"/>
                  </a:cxn>
                  <a:cxn ang="0">
                    <a:pos x="260" y="111"/>
                  </a:cxn>
                  <a:cxn ang="0">
                    <a:pos x="250" y="96"/>
                  </a:cxn>
                  <a:cxn ang="0">
                    <a:pos x="231" y="87"/>
                  </a:cxn>
                  <a:cxn ang="0">
                    <a:pos x="212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40" y="140"/>
                  </a:cxn>
                  <a:cxn ang="0">
                    <a:pos x="274" y="159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40" y="221"/>
                    </a:lnTo>
                    <a:lnTo>
                      <a:pt x="140" y="231"/>
                    </a:lnTo>
                    <a:lnTo>
                      <a:pt x="140" y="236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60"/>
                    </a:lnTo>
                    <a:lnTo>
                      <a:pt x="149" y="265"/>
                    </a:lnTo>
                    <a:lnTo>
                      <a:pt x="154" y="269"/>
                    </a:lnTo>
                    <a:lnTo>
                      <a:pt x="154" y="274"/>
                    </a:lnTo>
                    <a:lnTo>
                      <a:pt x="164" y="279"/>
                    </a:lnTo>
                    <a:lnTo>
                      <a:pt x="168" y="284"/>
                    </a:lnTo>
                    <a:lnTo>
                      <a:pt x="173" y="289"/>
                    </a:lnTo>
                    <a:lnTo>
                      <a:pt x="178" y="289"/>
                    </a:lnTo>
                    <a:lnTo>
                      <a:pt x="188" y="293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7" y="293"/>
                    </a:lnTo>
                    <a:lnTo>
                      <a:pt x="212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6" y="289"/>
                    </a:lnTo>
                    <a:lnTo>
                      <a:pt x="240" y="289"/>
                    </a:lnTo>
                    <a:lnTo>
                      <a:pt x="245" y="284"/>
                    </a:lnTo>
                    <a:lnTo>
                      <a:pt x="250" y="284"/>
                    </a:lnTo>
                    <a:lnTo>
                      <a:pt x="255" y="284"/>
                    </a:lnTo>
                    <a:lnTo>
                      <a:pt x="255" y="279"/>
                    </a:lnTo>
                    <a:lnTo>
                      <a:pt x="260" y="274"/>
                    </a:lnTo>
                    <a:lnTo>
                      <a:pt x="260" y="274"/>
                    </a:lnTo>
                    <a:lnTo>
                      <a:pt x="264" y="269"/>
                    </a:lnTo>
                    <a:lnTo>
                      <a:pt x="269" y="265"/>
                    </a:lnTo>
                    <a:lnTo>
                      <a:pt x="269" y="265"/>
                    </a:lnTo>
                    <a:lnTo>
                      <a:pt x="408" y="274"/>
                    </a:lnTo>
                    <a:lnTo>
                      <a:pt x="399" y="289"/>
                    </a:lnTo>
                    <a:lnTo>
                      <a:pt x="389" y="298"/>
                    </a:lnTo>
                    <a:lnTo>
                      <a:pt x="380" y="313"/>
                    </a:lnTo>
                    <a:lnTo>
                      <a:pt x="370" y="322"/>
                    </a:lnTo>
                    <a:lnTo>
                      <a:pt x="360" y="332"/>
                    </a:lnTo>
                    <a:lnTo>
                      <a:pt x="351" y="342"/>
                    </a:lnTo>
                    <a:lnTo>
                      <a:pt x="341" y="346"/>
                    </a:lnTo>
                    <a:lnTo>
                      <a:pt x="332" y="351"/>
                    </a:lnTo>
                    <a:lnTo>
                      <a:pt x="322" y="361"/>
                    </a:lnTo>
                    <a:lnTo>
                      <a:pt x="308" y="366"/>
                    </a:lnTo>
                    <a:lnTo>
                      <a:pt x="293" y="366"/>
                    </a:lnTo>
                    <a:lnTo>
                      <a:pt x="279" y="370"/>
                    </a:lnTo>
                    <a:lnTo>
                      <a:pt x="260" y="375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7" y="375"/>
                    </a:lnTo>
                    <a:lnTo>
                      <a:pt x="188" y="375"/>
                    </a:lnTo>
                    <a:lnTo>
                      <a:pt x="173" y="375"/>
                    </a:lnTo>
                    <a:lnTo>
                      <a:pt x="154" y="375"/>
                    </a:lnTo>
                    <a:lnTo>
                      <a:pt x="140" y="370"/>
                    </a:lnTo>
                    <a:lnTo>
                      <a:pt x="130" y="370"/>
                    </a:lnTo>
                    <a:lnTo>
                      <a:pt x="116" y="366"/>
                    </a:lnTo>
                    <a:lnTo>
                      <a:pt x="106" y="361"/>
                    </a:lnTo>
                    <a:lnTo>
                      <a:pt x="92" y="356"/>
                    </a:lnTo>
                    <a:lnTo>
                      <a:pt x="82" y="351"/>
                    </a:lnTo>
                    <a:lnTo>
                      <a:pt x="72" y="346"/>
                    </a:lnTo>
                    <a:lnTo>
                      <a:pt x="63" y="337"/>
                    </a:lnTo>
                    <a:lnTo>
                      <a:pt x="58" y="332"/>
                    </a:lnTo>
                    <a:lnTo>
                      <a:pt x="48" y="322"/>
                    </a:lnTo>
                    <a:lnTo>
                      <a:pt x="39" y="313"/>
                    </a:lnTo>
                    <a:lnTo>
                      <a:pt x="34" y="303"/>
                    </a:lnTo>
                    <a:lnTo>
                      <a:pt x="24" y="293"/>
                    </a:lnTo>
                    <a:lnTo>
                      <a:pt x="20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5" y="245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10" y="111"/>
                    </a:lnTo>
                    <a:lnTo>
                      <a:pt x="20" y="96"/>
                    </a:lnTo>
                    <a:lnTo>
                      <a:pt x="29" y="82"/>
                    </a:lnTo>
                    <a:lnTo>
                      <a:pt x="39" y="67"/>
                    </a:lnTo>
                    <a:lnTo>
                      <a:pt x="53" y="53"/>
                    </a:lnTo>
                    <a:lnTo>
                      <a:pt x="68" y="39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6" y="15"/>
                    </a:lnTo>
                    <a:lnTo>
                      <a:pt x="135" y="10"/>
                    </a:lnTo>
                    <a:lnTo>
                      <a:pt x="154" y="5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6" y="0"/>
                    </a:lnTo>
                    <a:lnTo>
                      <a:pt x="255" y="5"/>
                    </a:lnTo>
                    <a:lnTo>
                      <a:pt x="269" y="5"/>
                    </a:lnTo>
                    <a:lnTo>
                      <a:pt x="284" y="10"/>
                    </a:lnTo>
                    <a:lnTo>
                      <a:pt x="298" y="15"/>
                    </a:lnTo>
                    <a:lnTo>
                      <a:pt x="312" y="19"/>
                    </a:lnTo>
                    <a:lnTo>
                      <a:pt x="322" y="24"/>
                    </a:lnTo>
                    <a:lnTo>
                      <a:pt x="332" y="29"/>
                    </a:lnTo>
                    <a:lnTo>
                      <a:pt x="346" y="39"/>
                    </a:lnTo>
                    <a:lnTo>
                      <a:pt x="356" y="43"/>
                    </a:lnTo>
                    <a:lnTo>
                      <a:pt x="360" y="53"/>
                    </a:lnTo>
                    <a:lnTo>
                      <a:pt x="370" y="63"/>
                    </a:lnTo>
                    <a:lnTo>
                      <a:pt x="380" y="72"/>
                    </a:lnTo>
                    <a:lnTo>
                      <a:pt x="384" y="82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9" y="116"/>
                    </a:lnTo>
                    <a:lnTo>
                      <a:pt x="404" y="130"/>
                    </a:lnTo>
                    <a:lnTo>
                      <a:pt x="408" y="144"/>
                    </a:lnTo>
                    <a:lnTo>
                      <a:pt x="408" y="159"/>
                    </a:lnTo>
                    <a:lnTo>
                      <a:pt x="413" y="173"/>
                    </a:lnTo>
                    <a:lnTo>
                      <a:pt x="413" y="188"/>
                    </a:lnTo>
                    <a:lnTo>
                      <a:pt x="413" y="207"/>
                    </a:lnTo>
                    <a:lnTo>
                      <a:pt x="413" y="221"/>
                    </a:lnTo>
                    <a:close/>
                    <a:moveTo>
                      <a:pt x="274" y="159"/>
                    </a:move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6"/>
                    </a:lnTo>
                    <a:lnTo>
                      <a:pt x="260" y="111"/>
                    </a:lnTo>
                    <a:lnTo>
                      <a:pt x="255" y="106"/>
                    </a:lnTo>
                    <a:lnTo>
                      <a:pt x="255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1" y="87"/>
                    </a:lnTo>
                    <a:lnTo>
                      <a:pt x="226" y="87"/>
                    </a:lnTo>
                    <a:lnTo>
                      <a:pt x="221" y="82"/>
                    </a:lnTo>
                    <a:lnTo>
                      <a:pt x="212" y="82"/>
                    </a:lnTo>
                    <a:lnTo>
                      <a:pt x="207" y="82"/>
                    </a:lnTo>
                    <a:lnTo>
                      <a:pt x="197" y="82"/>
                    </a:lnTo>
                    <a:lnTo>
                      <a:pt x="192" y="82"/>
                    </a:lnTo>
                    <a:lnTo>
                      <a:pt x="183" y="87"/>
                    </a:lnTo>
                    <a:lnTo>
                      <a:pt x="178" y="87"/>
                    </a:lnTo>
                    <a:lnTo>
                      <a:pt x="173" y="91"/>
                    </a:lnTo>
                    <a:lnTo>
                      <a:pt x="164" y="96"/>
                    </a:lnTo>
                    <a:lnTo>
                      <a:pt x="159" y="101"/>
                    </a:lnTo>
                    <a:lnTo>
                      <a:pt x="154" y="106"/>
                    </a:lnTo>
                    <a:lnTo>
                      <a:pt x="154" y="111"/>
                    </a:lnTo>
                    <a:lnTo>
                      <a:pt x="149" y="116"/>
                    </a:lnTo>
                    <a:lnTo>
                      <a:pt x="144" y="120"/>
                    </a:lnTo>
                    <a:lnTo>
                      <a:pt x="144" y="130"/>
                    </a:lnTo>
                    <a:lnTo>
                      <a:pt x="144" y="135"/>
                    </a:lnTo>
                    <a:lnTo>
                      <a:pt x="140" y="140"/>
                    </a:lnTo>
                    <a:lnTo>
                      <a:pt x="140" y="149"/>
                    </a:lnTo>
                    <a:lnTo>
                      <a:pt x="140" y="159"/>
                    </a:lnTo>
                    <a:lnTo>
                      <a:pt x="274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6" name="Rectangle 14"/>
              <xdr:cNvSpPr>
                <a:spLocks noChangeArrowheads="1"/>
              </xdr:cNvSpPr>
            </xdr:nvSpPr>
            <xdr:spPr bwMode="auto">
              <a:xfrm>
                <a:off x="4506" y="1709"/>
                <a:ext cx="139" cy="500"/>
              </a:xfrm>
              <a:prstGeom prst="rect">
                <a:avLst/>
              </a:prstGeom>
              <a:solidFill>
                <a:srgbClr val="0000FF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7" name="Freeform 15"/>
              <xdr:cNvSpPr>
                <a:spLocks noEditPoints="1"/>
              </xdr:cNvSpPr>
            </xdr:nvSpPr>
            <xdr:spPr bwMode="auto">
              <a:xfrm>
                <a:off x="2477" y="2296"/>
                <a:ext cx="484" cy="495"/>
              </a:xfrm>
              <a:custGeom>
                <a:avLst/>
                <a:gdLst/>
                <a:ahLst/>
                <a:cxnLst>
                  <a:cxn ang="0">
                    <a:pos x="254" y="0"/>
                  </a:cxn>
                  <a:cxn ang="0">
                    <a:pos x="302" y="0"/>
                  </a:cxn>
                  <a:cxn ang="0">
                    <a:pos x="340" y="5"/>
                  </a:cxn>
                  <a:cxn ang="0">
                    <a:pos x="374" y="14"/>
                  </a:cxn>
                  <a:cxn ang="0">
                    <a:pos x="398" y="29"/>
                  </a:cxn>
                  <a:cxn ang="0">
                    <a:pos x="417" y="48"/>
                  </a:cxn>
                  <a:cxn ang="0">
                    <a:pos x="431" y="72"/>
                  </a:cxn>
                  <a:cxn ang="0">
                    <a:pos x="441" y="106"/>
                  </a:cxn>
                  <a:cxn ang="0">
                    <a:pos x="446" y="135"/>
                  </a:cxn>
                  <a:cxn ang="0">
                    <a:pos x="446" y="168"/>
                  </a:cxn>
                  <a:cxn ang="0">
                    <a:pos x="436" y="192"/>
                  </a:cxn>
                  <a:cxn ang="0">
                    <a:pos x="422" y="216"/>
                  </a:cxn>
                  <a:cxn ang="0">
                    <a:pos x="407" y="236"/>
                  </a:cxn>
                  <a:cxn ang="0">
                    <a:pos x="388" y="250"/>
                  </a:cxn>
                  <a:cxn ang="0">
                    <a:pos x="369" y="264"/>
                  </a:cxn>
                  <a:cxn ang="0">
                    <a:pos x="350" y="269"/>
                  </a:cxn>
                  <a:cxn ang="0">
                    <a:pos x="326" y="279"/>
                  </a:cxn>
                  <a:cxn ang="0">
                    <a:pos x="345" y="284"/>
                  </a:cxn>
                  <a:cxn ang="0">
                    <a:pos x="359" y="288"/>
                  </a:cxn>
                  <a:cxn ang="0">
                    <a:pos x="369" y="298"/>
                  </a:cxn>
                  <a:cxn ang="0">
                    <a:pos x="379" y="303"/>
                  </a:cxn>
                  <a:cxn ang="0">
                    <a:pos x="388" y="317"/>
                  </a:cxn>
                  <a:cxn ang="0">
                    <a:pos x="398" y="332"/>
                  </a:cxn>
                  <a:cxn ang="0">
                    <a:pos x="407" y="341"/>
                  </a:cxn>
                  <a:cxn ang="0">
                    <a:pos x="412" y="351"/>
                  </a:cxn>
                  <a:cxn ang="0">
                    <a:pos x="230" y="346"/>
                  </a:cxn>
                  <a:cxn ang="0">
                    <a:pos x="220" y="327"/>
                  </a:cxn>
                  <a:cxn ang="0">
                    <a:pos x="211" y="312"/>
                  </a:cxn>
                  <a:cxn ang="0">
                    <a:pos x="201" y="303"/>
                  </a:cxn>
                  <a:cxn ang="0">
                    <a:pos x="187" y="298"/>
                  </a:cxn>
                  <a:cxn ang="0">
                    <a:pos x="172" y="293"/>
                  </a:cxn>
                  <a:cxn ang="0">
                    <a:pos x="153" y="495"/>
                  </a:cxn>
                  <a:cxn ang="0">
                    <a:pos x="215" y="202"/>
                  </a:cxn>
                  <a:cxn ang="0">
                    <a:pos x="230" y="197"/>
                  </a:cxn>
                  <a:cxn ang="0">
                    <a:pos x="244" y="197"/>
                  </a:cxn>
                  <a:cxn ang="0">
                    <a:pos x="263" y="192"/>
                  </a:cxn>
                  <a:cxn ang="0">
                    <a:pos x="273" y="187"/>
                  </a:cxn>
                  <a:cxn ang="0">
                    <a:pos x="283" y="183"/>
                  </a:cxn>
                  <a:cxn ang="0">
                    <a:pos x="287" y="173"/>
                  </a:cxn>
                  <a:cxn ang="0">
                    <a:pos x="292" y="159"/>
                  </a:cxn>
                  <a:cxn ang="0">
                    <a:pos x="292" y="149"/>
                  </a:cxn>
                  <a:cxn ang="0">
                    <a:pos x="292" y="135"/>
                  </a:cxn>
                  <a:cxn ang="0">
                    <a:pos x="283" y="120"/>
                  </a:cxn>
                  <a:cxn ang="0">
                    <a:pos x="273" y="110"/>
                  </a:cxn>
                  <a:cxn ang="0">
                    <a:pos x="254" y="101"/>
                  </a:cxn>
                  <a:cxn ang="0">
                    <a:pos x="230" y="101"/>
                  </a:cxn>
                  <a:cxn ang="0">
                    <a:pos x="153" y="202"/>
                  </a:cxn>
                </a:cxnLst>
                <a:rect l="0" t="0" r="r" b="b"/>
                <a:pathLst>
                  <a:path w="484" h="495">
                    <a:moveTo>
                      <a:pt x="0" y="495"/>
                    </a:moveTo>
                    <a:lnTo>
                      <a:pt x="0" y="0"/>
                    </a:lnTo>
                    <a:lnTo>
                      <a:pt x="254" y="0"/>
                    </a:lnTo>
                    <a:lnTo>
                      <a:pt x="273" y="0"/>
                    </a:lnTo>
                    <a:lnTo>
                      <a:pt x="287" y="0"/>
                    </a:lnTo>
                    <a:lnTo>
                      <a:pt x="302" y="0"/>
                    </a:lnTo>
                    <a:lnTo>
                      <a:pt x="316" y="0"/>
                    </a:lnTo>
                    <a:lnTo>
                      <a:pt x="331" y="5"/>
                    </a:lnTo>
                    <a:lnTo>
                      <a:pt x="340" y="5"/>
                    </a:lnTo>
                    <a:lnTo>
                      <a:pt x="355" y="10"/>
                    </a:lnTo>
                    <a:lnTo>
                      <a:pt x="364" y="10"/>
                    </a:lnTo>
                    <a:lnTo>
                      <a:pt x="374" y="14"/>
                    </a:lnTo>
                    <a:lnTo>
                      <a:pt x="379" y="19"/>
                    </a:lnTo>
                    <a:lnTo>
                      <a:pt x="388" y="24"/>
                    </a:lnTo>
                    <a:lnTo>
                      <a:pt x="398" y="29"/>
                    </a:lnTo>
                    <a:lnTo>
                      <a:pt x="403" y="34"/>
                    </a:lnTo>
                    <a:lnTo>
                      <a:pt x="412" y="43"/>
                    </a:lnTo>
                    <a:lnTo>
                      <a:pt x="417" y="48"/>
                    </a:lnTo>
                    <a:lnTo>
                      <a:pt x="422" y="58"/>
                    </a:lnTo>
                    <a:lnTo>
                      <a:pt x="427" y="67"/>
                    </a:lnTo>
                    <a:lnTo>
                      <a:pt x="431" y="72"/>
                    </a:lnTo>
                    <a:lnTo>
                      <a:pt x="436" y="82"/>
                    </a:lnTo>
                    <a:lnTo>
                      <a:pt x="441" y="91"/>
                    </a:lnTo>
                    <a:lnTo>
                      <a:pt x="441" y="106"/>
                    </a:lnTo>
                    <a:lnTo>
                      <a:pt x="446" y="115"/>
                    </a:lnTo>
                    <a:lnTo>
                      <a:pt x="446" y="125"/>
                    </a:lnTo>
                    <a:lnTo>
                      <a:pt x="446" y="135"/>
                    </a:lnTo>
                    <a:lnTo>
                      <a:pt x="446" y="149"/>
                    </a:lnTo>
                    <a:lnTo>
                      <a:pt x="446" y="159"/>
                    </a:lnTo>
                    <a:lnTo>
                      <a:pt x="446" y="168"/>
                    </a:lnTo>
                    <a:lnTo>
                      <a:pt x="441" y="173"/>
                    </a:lnTo>
                    <a:lnTo>
                      <a:pt x="441" y="183"/>
                    </a:lnTo>
                    <a:lnTo>
                      <a:pt x="436" y="192"/>
                    </a:lnTo>
                    <a:lnTo>
                      <a:pt x="431" y="202"/>
                    </a:lnTo>
                    <a:lnTo>
                      <a:pt x="427" y="207"/>
                    </a:lnTo>
                    <a:lnTo>
                      <a:pt x="422" y="216"/>
                    </a:lnTo>
                    <a:lnTo>
                      <a:pt x="417" y="221"/>
                    </a:lnTo>
                    <a:lnTo>
                      <a:pt x="412" y="231"/>
                    </a:lnTo>
                    <a:lnTo>
                      <a:pt x="407" y="236"/>
                    </a:lnTo>
                    <a:lnTo>
                      <a:pt x="403" y="240"/>
                    </a:lnTo>
                    <a:lnTo>
                      <a:pt x="393" y="245"/>
                    </a:lnTo>
                    <a:lnTo>
                      <a:pt x="388" y="250"/>
                    </a:lnTo>
                    <a:lnTo>
                      <a:pt x="379" y="255"/>
                    </a:lnTo>
                    <a:lnTo>
                      <a:pt x="374" y="260"/>
                    </a:lnTo>
                    <a:lnTo>
                      <a:pt x="369" y="264"/>
                    </a:lnTo>
                    <a:lnTo>
                      <a:pt x="364" y="264"/>
                    </a:lnTo>
                    <a:lnTo>
                      <a:pt x="359" y="269"/>
                    </a:lnTo>
                    <a:lnTo>
                      <a:pt x="350" y="269"/>
                    </a:lnTo>
                    <a:lnTo>
                      <a:pt x="345" y="274"/>
                    </a:lnTo>
                    <a:lnTo>
                      <a:pt x="335" y="274"/>
                    </a:lnTo>
                    <a:lnTo>
                      <a:pt x="326" y="279"/>
                    </a:lnTo>
                    <a:lnTo>
                      <a:pt x="335" y="279"/>
                    </a:lnTo>
                    <a:lnTo>
                      <a:pt x="340" y="279"/>
                    </a:lnTo>
                    <a:lnTo>
                      <a:pt x="345" y="284"/>
                    </a:lnTo>
                    <a:lnTo>
                      <a:pt x="350" y="284"/>
                    </a:lnTo>
                    <a:lnTo>
                      <a:pt x="355" y="288"/>
                    </a:lnTo>
                    <a:lnTo>
                      <a:pt x="359" y="288"/>
                    </a:lnTo>
                    <a:lnTo>
                      <a:pt x="364" y="293"/>
                    </a:lnTo>
                    <a:lnTo>
                      <a:pt x="364" y="293"/>
                    </a:lnTo>
                    <a:lnTo>
                      <a:pt x="369" y="298"/>
                    </a:lnTo>
                    <a:lnTo>
                      <a:pt x="369" y="298"/>
                    </a:lnTo>
                    <a:lnTo>
                      <a:pt x="374" y="303"/>
                    </a:lnTo>
                    <a:lnTo>
                      <a:pt x="379" y="303"/>
                    </a:lnTo>
                    <a:lnTo>
                      <a:pt x="379" y="308"/>
                    </a:lnTo>
                    <a:lnTo>
                      <a:pt x="383" y="312"/>
                    </a:lnTo>
                    <a:lnTo>
                      <a:pt x="388" y="317"/>
                    </a:lnTo>
                    <a:lnTo>
                      <a:pt x="393" y="322"/>
                    </a:lnTo>
                    <a:lnTo>
                      <a:pt x="393" y="327"/>
                    </a:lnTo>
                    <a:lnTo>
                      <a:pt x="398" y="332"/>
                    </a:lnTo>
                    <a:lnTo>
                      <a:pt x="403" y="336"/>
                    </a:lnTo>
                    <a:lnTo>
                      <a:pt x="403" y="336"/>
                    </a:lnTo>
                    <a:lnTo>
                      <a:pt x="407" y="341"/>
                    </a:lnTo>
                    <a:lnTo>
                      <a:pt x="407" y="346"/>
                    </a:lnTo>
                    <a:lnTo>
                      <a:pt x="412" y="351"/>
                    </a:lnTo>
                    <a:lnTo>
                      <a:pt x="412" y="351"/>
                    </a:lnTo>
                    <a:lnTo>
                      <a:pt x="484" y="495"/>
                    </a:lnTo>
                    <a:lnTo>
                      <a:pt x="311" y="495"/>
                    </a:lnTo>
                    <a:lnTo>
                      <a:pt x="230" y="346"/>
                    </a:lnTo>
                    <a:lnTo>
                      <a:pt x="230" y="336"/>
                    </a:lnTo>
                    <a:lnTo>
                      <a:pt x="225" y="332"/>
                    </a:lnTo>
                    <a:lnTo>
                      <a:pt x="220" y="327"/>
                    </a:lnTo>
                    <a:lnTo>
                      <a:pt x="215" y="322"/>
                    </a:lnTo>
                    <a:lnTo>
                      <a:pt x="215" y="317"/>
                    </a:lnTo>
                    <a:lnTo>
                      <a:pt x="211" y="312"/>
                    </a:lnTo>
                    <a:lnTo>
                      <a:pt x="206" y="308"/>
                    </a:lnTo>
                    <a:lnTo>
                      <a:pt x="206" y="308"/>
                    </a:lnTo>
                    <a:lnTo>
                      <a:pt x="201" y="303"/>
                    </a:lnTo>
                    <a:lnTo>
                      <a:pt x="196" y="303"/>
                    </a:lnTo>
                    <a:lnTo>
                      <a:pt x="191" y="298"/>
                    </a:lnTo>
                    <a:lnTo>
                      <a:pt x="187" y="298"/>
                    </a:lnTo>
                    <a:lnTo>
                      <a:pt x="182" y="298"/>
                    </a:lnTo>
                    <a:lnTo>
                      <a:pt x="177" y="293"/>
                    </a:lnTo>
                    <a:lnTo>
                      <a:pt x="172" y="293"/>
                    </a:lnTo>
                    <a:lnTo>
                      <a:pt x="167" y="293"/>
                    </a:lnTo>
                    <a:lnTo>
                      <a:pt x="153" y="293"/>
                    </a:lnTo>
                    <a:lnTo>
                      <a:pt x="153" y="495"/>
                    </a:lnTo>
                    <a:lnTo>
                      <a:pt x="0" y="495"/>
                    </a:lnTo>
                    <a:close/>
                    <a:moveTo>
                      <a:pt x="153" y="202"/>
                    </a:moveTo>
                    <a:lnTo>
                      <a:pt x="215" y="202"/>
                    </a:lnTo>
                    <a:lnTo>
                      <a:pt x="220" y="202"/>
                    </a:lnTo>
                    <a:lnTo>
                      <a:pt x="225" y="202"/>
                    </a:lnTo>
                    <a:lnTo>
                      <a:pt x="230" y="197"/>
                    </a:lnTo>
                    <a:lnTo>
                      <a:pt x="235" y="197"/>
                    </a:lnTo>
                    <a:lnTo>
                      <a:pt x="239" y="197"/>
                    </a:lnTo>
                    <a:lnTo>
                      <a:pt x="244" y="197"/>
                    </a:lnTo>
                    <a:lnTo>
                      <a:pt x="249" y="197"/>
                    </a:lnTo>
                    <a:lnTo>
                      <a:pt x="259" y="192"/>
                    </a:lnTo>
                    <a:lnTo>
                      <a:pt x="263" y="192"/>
                    </a:lnTo>
                    <a:lnTo>
                      <a:pt x="263" y="192"/>
                    </a:lnTo>
                    <a:lnTo>
                      <a:pt x="268" y="192"/>
                    </a:lnTo>
                    <a:lnTo>
                      <a:pt x="273" y="187"/>
                    </a:lnTo>
                    <a:lnTo>
                      <a:pt x="273" y="187"/>
                    </a:lnTo>
                    <a:lnTo>
                      <a:pt x="278" y="183"/>
                    </a:lnTo>
                    <a:lnTo>
                      <a:pt x="283" y="183"/>
                    </a:lnTo>
                    <a:lnTo>
                      <a:pt x="283" y="178"/>
                    </a:lnTo>
                    <a:lnTo>
                      <a:pt x="287" y="173"/>
                    </a:lnTo>
                    <a:lnTo>
                      <a:pt x="287" y="173"/>
                    </a:lnTo>
                    <a:lnTo>
                      <a:pt x="287" y="168"/>
                    </a:lnTo>
                    <a:lnTo>
                      <a:pt x="292" y="163"/>
                    </a:lnTo>
                    <a:lnTo>
                      <a:pt x="292" y="159"/>
                    </a:lnTo>
                    <a:lnTo>
                      <a:pt x="292" y="159"/>
                    </a:lnTo>
                    <a:lnTo>
                      <a:pt x="292" y="154"/>
                    </a:lnTo>
                    <a:lnTo>
                      <a:pt x="292" y="149"/>
                    </a:lnTo>
                    <a:lnTo>
                      <a:pt x="292" y="144"/>
                    </a:lnTo>
                    <a:lnTo>
                      <a:pt x="292" y="139"/>
                    </a:lnTo>
                    <a:lnTo>
                      <a:pt x="292" y="135"/>
                    </a:lnTo>
                    <a:lnTo>
                      <a:pt x="287" y="130"/>
                    </a:lnTo>
                    <a:lnTo>
                      <a:pt x="287" y="125"/>
                    </a:lnTo>
                    <a:lnTo>
                      <a:pt x="283" y="120"/>
                    </a:lnTo>
                    <a:lnTo>
                      <a:pt x="283" y="115"/>
                    </a:lnTo>
                    <a:lnTo>
                      <a:pt x="278" y="110"/>
                    </a:lnTo>
                    <a:lnTo>
                      <a:pt x="273" y="110"/>
                    </a:lnTo>
                    <a:lnTo>
                      <a:pt x="268" y="106"/>
                    </a:lnTo>
                    <a:lnTo>
                      <a:pt x="263" y="106"/>
                    </a:lnTo>
                    <a:lnTo>
                      <a:pt x="254" y="101"/>
                    </a:lnTo>
                    <a:lnTo>
                      <a:pt x="249" y="101"/>
                    </a:lnTo>
                    <a:lnTo>
                      <a:pt x="239" y="101"/>
                    </a:lnTo>
                    <a:lnTo>
                      <a:pt x="230" y="101"/>
                    </a:lnTo>
                    <a:lnTo>
                      <a:pt x="220" y="101"/>
                    </a:lnTo>
                    <a:lnTo>
                      <a:pt x="153" y="101"/>
                    </a:lnTo>
                    <a:lnTo>
                      <a:pt x="153" y="20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8" name="Freeform 16"/>
              <xdr:cNvSpPr>
                <a:spLocks noEditPoints="1"/>
              </xdr:cNvSpPr>
            </xdr:nvSpPr>
            <xdr:spPr bwMode="auto">
              <a:xfrm>
                <a:off x="2971" y="2426"/>
                <a:ext cx="408" cy="375"/>
              </a:xfrm>
              <a:custGeom>
                <a:avLst/>
                <a:gdLst/>
                <a:ahLst/>
                <a:cxnLst>
                  <a:cxn ang="0">
                    <a:pos x="0" y="149"/>
                  </a:cxn>
                  <a:cxn ang="0">
                    <a:pos x="19" y="96"/>
                  </a:cxn>
                  <a:cxn ang="0">
                    <a:pos x="53" y="53"/>
                  </a:cxn>
                  <a:cxn ang="0">
                    <a:pos x="101" y="19"/>
                  </a:cxn>
                  <a:cxn ang="0">
                    <a:pos x="158" y="0"/>
                  </a:cxn>
                  <a:cxn ang="0">
                    <a:pos x="230" y="0"/>
                  </a:cxn>
                  <a:cxn ang="0">
                    <a:pos x="297" y="14"/>
                  </a:cxn>
                  <a:cxn ang="0">
                    <a:pos x="350" y="48"/>
                  </a:cxn>
                  <a:cxn ang="0">
                    <a:pos x="384" y="86"/>
                  </a:cxn>
                  <a:cxn ang="0">
                    <a:pos x="403" y="134"/>
                  </a:cxn>
                  <a:cxn ang="0">
                    <a:pos x="408" y="187"/>
                  </a:cxn>
                  <a:cxn ang="0">
                    <a:pos x="403" y="245"/>
                  </a:cxn>
                  <a:cxn ang="0">
                    <a:pos x="379" y="293"/>
                  </a:cxn>
                  <a:cxn ang="0">
                    <a:pos x="340" y="332"/>
                  </a:cxn>
                  <a:cxn ang="0">
                    <a:pos x="288" y="360"/>
                  </a:cxn>
                  <a:cxn ang="0">
                    <a:pos x="225" y="375"/>
                  </a:cxn>
                  <a:cxn ang="0">
                    <a:pos x="163" y="370"/>
                  </a:cxn>
                  <a:cxn ang="0">
                    <a:pos x="105" y="356"/>
                  </a:cxn>
                  <a:cxn ang="0">
                    <a:pos x="62" y="332"/>
                  </a:cxn>
                  <a:cxn ang="0">
                    <a:pos x="24" y="283"/>
                  </a:cxn>
                  <a:cxn ang="0">
                    <a:pos x="0" y="231"/>
                  </a:cxn>
                  <a:cxn ang="0">
                    <a:pos x="134" y="187"/>
                  </a:cxn>
                  <a:cxn ang="0">
                    <a:pos x="139" y="221"/>
                  </a:cxn>
                  <a:cxn ang="0">
                    <a:pos x="149" y="245"/>
                  </a:cxn>
                  <a:cxn ang="0">
                    <a:pos x="158" y="264"/>
                  </a:cxn>
                  <a:cxn ang="0">
                    <a:pos x="177" y="274"/>
                  </a:cxn>
                  <a:cxn ang="0">
                    <a:pos x="197" y="279"/>
                  </a:cxn>
                  <a:cxn ang="0">
                    <a:pos x="216" y="279"/>
                  </a:cxn>
                  <a:cxn ang="0">
                    <a:pos x="235" y="274"/>
                  </a:cxn>
                  <a:cxn ang="0">
                    <a:pos x="254" y="259"/>
                  </a:cxn>
                  <a:cxn ang="0">
                    <a:pos x="264" y="235"/>
                  </a:cxn>
                  <a:cxn ang="0">
                    <a:pos x="268" y="206"/>
                  </a:cxn>
                  <a:cxn ang="0">
                    <a:pos x="273" y="173"/>
                  </a:cxn>
                  <a:cxn ang="0">
                    <a:pos x="268" y="144"/>
                  </a:cxn>
                  <a:cxn ang="0">
                    <a:pos x="254" y="120"/>
                  </a:cxn>
                  <a:cxn ang="0">
                    <a:pos x="240" y="106"/>
                  </a:cxn>
                  <a:cxn ang="0">
                    <a:pos x="225" y="96"/>
                  </a:cxn>
                  <a:cxn ang="0">
                    <a:pos x="206" y="91"/>
                  </a:cxn>
                  <a:cxn ang="0">
                    <a:pos x="182" y="96"/>
                  </a:cxn>
                  <a:cxn ang="0">
                    <a:pos x="163" y="106"/>
                  </a:cxn>
                  <a:cxn ang="0">
                    <a:pos x="149" y="120"/>
                  </a:cxn>
                  <a:cxn ang="0">
                    <a:pos x="139" y="144"/>
                  </a:cxn>
                  <a:cxn ang="0">
                    <a:pos x="134" y="173"/>
                  </a:cxn>
                </a:cxnLst>
                <a:rect l="0" t="0" r="r" b="b"/>
                <a:pathLst>
                  <a:path w="408" h="375">
                    <a:moveTo>
                      <a:pt x="0" y="187"/>
                    </a:move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9" y="110"/>
                    </a:lnTo>
                    <a:lnTo>
                      <a:pt x="19" y="96"/>
                    </a:lnTo>
                    <a:lnTo>
                      <a:pt x="29" y="81"/>
                    </a:lnTo>
                    <a:lnTo>
                      <a:pt x="38" y="67"/>
                    </a:lnTo>
                    <a:lnTo>
                      <a:pt x="53" y="53"/>
                    </a:lnTo>
                    <a:lnTo>
                      <a:pt x="67" y="38"/>
                    </a:lnTo>
                    <a:lnTo>
                      <a:pt x="81" y="29"/>
                    </a:lnTo>
                    <a:lnTo>
                      <a:pt x="101" y="19"/>
                    </a:lnTo>
                    <a:lnTo>
                      <a:pt x="120" y="9"/>
                    </a:lnTo>
                    <a:lnTo>
                      <a:pt x="139" y="5"/>
                    </a:lnTo>
                    <a:lnTo>
                      <a:pt x="158" y="0"/>
                    </a:lnTo>
                    <a:lnTo>
                      <a:pt x="177" y="0"/>
                    </a:lnTo>
                    <a:lnTo>
                      <a:pt x="201" y="0"/>
                    </a:lnTo>
                    <a:lnTo>
                      <a:pt x="230" y="0"/>
                    </a:lnTo>
                    <a:lnTo>
                      <a:pt x="254" y="0"/>
                    </a:lnTo>
                    <a:lnTo>
                      <a:pt x="278" y="5"/>
                    </a:lnTo>
                    <a:lnTo>
                      <a:pt x="297" y="14"/>
                    </a:lnTo>
                    <a:lnTo>
                      <a:pt x="316" y="24"/>
                    </a:lnTo>
                    <a:lnTo>
                      <a:pt x="336" y="33"/>
                    </a:lnTo>
                    <a:lnTo>
                      <a:pt x="350" y="48"/>
                    </a:lnTo>
                    <a:lnTo>
                      <a:pt x="364" y="62"/>
                    </a:lnTo>
                    <a:lnTo>
                      <a:pt x="374" y="72"/>
                    </a:lnTo>
                    <a:lnTo>
                      <a:pt x="384" y="86"/>
                    </a:lnTo>
                    <a:lnTo>
                      <a:pt x="393" y="101"/>
                    </a:lnTo>
                    <a:lnTo>
                      <a:pt x="398" y="115"/>
                    </a:lnTo>
                    <a:lnTo>
                      <a:pt x="403" y="134"/>
                    </a:lnTo>
                    <a:lnTo>
                      <a:pt x="408" y="149"/>
                    </a:lnTo>
                    <a:lnTo>
                      <a:pt x="408" y="168"/>
                    </a:lnTo>
                    <a:lnTo>
                      <a:pt x="408" y="187"/>
                    </a:lnTo>
                    <a:lnTo>
                      <a:pt x="408" y="206"/>
                    </a:lnTo>
                    <a:lnTo>
                      <a:pt x="408" y="226"/>
                    </a:lnTo>
                    <a:lnTo>
                      <a:pt x="403" y="245"/>
                    </a:lnTo>
                    <a:lnTo>
                      <a:pt x="393" y="259"/>
                    </a:lnTo>
                    <a:lnTo>
                      <a:pt x="388" y="279"/>
                    </a:lnTo>
                    <a:lnTo>
                      <a:pt x="379" y="293"/>
                    </a:lnTo>
                    <a:lnTo>
                      <a:pt x="369" y="307"/>
                    </a:lnTo>
                    <a:lnTo>
                      <a:pt x="355" y="322"/>
                    </a:lnTo>
                    <a:lnTo>
                      <a:pt x="340" y="332"/>
                    </a:lnTo>
                    <a:lnTo>
                      <a:pt x="326" y="346"/>
                    </a:lnTo>
                    <a:lnTo>
                      <a:pt x="307" y="356"/>
                    </a:lnTo>
                    <a:lnTo>
                      <a:pt x="288" y="360"/>
                    </a:lnTo>
                    <a:lnTo>
                      <a:pt x="268" y="365"/>
                    </a:lnTo>
                    <a:lnTo>
                      <a:pt x="249" y="370"/>
                    </a:lnTo>
                    <a:lnTo>
                      <a:pt x="225" y="375"/>
                    </a:lnTo>
                    <a:lnTo>
                      <a:pt x="201" y="375"/>
                    </a:lnTo>
                    <a:lnTo>
                      <a:pt x="182" y="375"/>
                    </a:lnTo>
                    <a:lnTo>
                      <a:pt x="163" y="370"/>
                    </a:lnTo>
                    <a:lnTo>
                      <a:pt x="144" y="370"/>
                    </a:lnTo>
                    <a:lnTo>
                      <a:pt x="125" y="365"/>
                    </a:lnTo>
                    <a:lnTo>
                      <a:pt x="105" y="356"/>
                    </a:lnTo>
                    <a:lnTo>
                      <a:pt x="91" y="351"/>
                    </a:lnTo>
                    <a:lnTo>
                      <a:pt x="77" y="341"/>
                    </a:lnTo>
                    <a:lnTo>
                      <a:pt x="62" y="332"/>
                    </a:lnTo>
                    <a:lnTo>
                      <a:pt x="48" y="317"/>
                    </a:lnTo>
                    <a:lnTo>
                      <a:pt x="33" y="303"/>
                    </a:lnTo>
                    <a:lnTo>
                      <a:pt x="24" y="283"/>
                    </a:lnTo>
                    <a:lnTo>
                      <a:pt x="14" y="269"/>
                    </a:lnTo>
                    <a:lnTo>
                      <a:pt x="5" y="250"/>
                    </a:lnTo>
                    <a:lnTo>
                      <a:pt x="0" y="231"/>
                    </a:lnTo>
                    <a:lnTo>
                      <a:pt x="0" y="206"/>
                    </a:lnTo>
                    <a:lnTo>
                      <a:pt x="0" y="187"/>
                    </a:lnTo>
                    <a:close/>
                    <a:moveTo>
                      <a:pt x="134" y="187"/>
                    </a:moveTo>
                    <a:lnTo>
                      <a:pt x="134" y="197"/>
                    </a:lnTo>
                    <a:lnTo>
                      <a:pt x="134" y="211"/>
                    </a:lnTo>
                    <a:lnTo>
                      <a:pt x="139" y="221"/>
                    </a:lnTo>
                    <a:lnTo>
                      <a:pt x="139" y="231"/>
                    </a:lnTo>
                    <a:lnTo>
                      <a:pt x="144" y="235"/>
                    </a:lnTo>
                    <a:lnTo>
                      <a:pt x="149" y="245"/>
                    </a:lnTo>
                    <a:lnTo>
                      <a:pt x="149" y="250"/>
                    </a:lnTo>
                    <a:lnTo>
                      <a:pt x="153" y="259"/>
                    </a:lnTo>
                    <a:lnTo>
                      <a:pt x="158" y="264"/>
                    </a:lnTo>
                    <a:lnTo>
                      <a:pt x="163" y="269"/>
                    </a:lnTo>
                    <a:lnTo>
                      <a:pt x="173" y="274"/>
                    </a:lnTo>
                    <a:lnTo>
                      <a:pt x="177" y="274"/>
                    </a:lnTo>
                    <a:lnTo>
                      <a:pt x="182" y="279"/>
                    </a:lnTo>
                    <a:lnTo>
                      <a:pt x="187" y="279"/>
                    </a:lnTo>
                    <a:lnTo>
                      <a:pt x="197" y="279"/>
                    </a:lnTo>
                    <a:lnTo>
                      <a:pt x="201" y="279"/>
                    </a:lnTo>
                    <a:lnTo>
                      <a:pt x="211" y="279"/>
                    </a:lnTo>
                    <a:lnTo>
                      <a:pt x="216" y="279"/>
                    </a:lnTo>
                    <a:lnTo>
                      <a:pt x="225" y="279"/>
                    </a:lnTo>
                    <a:lnTo>
                      <a:pt x="230" y="274"/>
                    </a:lnTo>
                    <a:lnTo>
                      <a:pt x="235" y="274"/>
                    </a:lnTo>
                    <a:lnTo>
                      <a:pt x="240" y="269"/>
                    </a:lnTo>
                    <a:lnTo>
                      <a:pt x="249" y="264"/>
                    </a:lnTo>
                    <a:lnTo>
                      <a:pt x="254" y="259"/>
                    </a:lnTo>
                    <a:lnTo>
                      <a:pt x="259" y="250"/>
                    </a:lnTo>
                    <a:lnTo>
                      <a:pt x="259" y="245"/>
                    </a:lnTo>
                    <a:lnTo>
                      <a:pt x="264" y="235"/>
                    </a:lnTo>
                    <a:lnTo>
                      <a:pt x="268" y="231"/>
                    </a:lnTo>
                    <a:lnTo>
                      <a:pt x="268" y="221"/>
                    </a:lnTo>
                    <a:lnTo>
                      <a:pt x="268" y="206"/>
                    </a:lnTo>
                    <a:lnTo>
                      <a:pt x="273" y="197"/>
                    </a:lnTo>
                    <a:lnTo>
                      <a:pt x="273" y="187"/>
                    </a:lnTo>
                    <a:lnTo>
                      <a:pt x="273" y="173"/>
                    </a:lnTo>
                    <a:lnTo>
                      <a:pt x="268" y="163"/>
                    </a:lnTo>
                    <a:lnTo>
                      <a:pt x="268" y="154"/>
                    </a:lnTo>
                    <a:lnTo>
                      <a:pt x="268" y="144"/>
                    </a:lnTo>
                    <a:lnTo>
                      <a:pt x="264" y="134"/>
                    </a:lnTo>
                    <a:lnTo>
                      <a:pt x="259" y="130"/>
                    </a:lnTo>
                    <a:lnTo>
                      <a:pt x="254" y="120"/>
                    </a:lnTo>
                    <a:lnTo>
                      <a:pt x="254" y="115"/>
                    </a:lnTo>
                    <a:lnTo>
                      <a:pt x="249" y="110"/>
                    </a:lnTo>
                    <a:lnTo>
                      <a:pt x="240" y="106"/>
                    </a:lnTo>
                    <a:lnTo>
                      <a:pt x="235" y="101"/>
                    </a:lnTo>
                    <a:lnTo>
                      <a:pt x="230" y="101"/>
                    </a:lnTo>
                    <a:lnTo>
                      <a:pt x="225" y="96"/>
                    </a:lnTo>
                    <a:lnTo>
                      <a:pt x="216" y="96"/>
                    </a:lnTo>
                    <a:lnTo>
                      <a:pt x="211" y="91"/>
                    </a:lnTo>
                    <a:lnTo>
                      <a:pt x="206" y="91"/>
                    </a:lnTo>
                    <a:lnTo>
                      <a:pt x="197" y="91"/>
                    </a:lnTo>
                    <a:lnTo>
                      <a:pt x="192" y="96"/>
                    </a:lnTo>
                    <a:lnTo>
                      <a:pt x="182" y="96"/>
                    </a:lnTo>
                    <a:lnTo>
                      <a:pt x="177" y="101"/>
                    </a:lnTo>
                    <a:lnTo>
                      <a:pt x="173" y="101"/>
                    </a:lnTo>
                    <a:lnTo>
                      <a:pt x="163" y="106"/>
                    </a:lnTo>
                    <a:lnTo>
                      <a:pt x="158" y="110"/>
                    </a:lnTo>
                    <a:lnTo>
                      <a:pt x="153" y="115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4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134" y="163"/>
                    </a:lnTo>
                    <a:lnTo>
                      <a:pt x="134" y="173"/>
                    </a:lnTo>
                    <a:lnTo>
                      <a:pt x="134" y="18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9" name="Freeform 17"/>
              <xdr:cNvSpPr>
                <a:spLocks noEditPoints="1"/>
              </xdr:cNvSpPr>
            </xdr:nvSpPr>
            <xdr:spPr bwMode="auto">
              <a:xfrm>
                <a:off x="3446" y="2296"/>
                <a:ext cx="398" cy="505"/>
              </a:xfrm>
              <a:custGeom>
                <a:avLst/>
                <a:gdLst/>
                <a:ahLst/>
                <a:cxnLst>
                  <a:cxn ang="0">
                    <a:pos x="139" y="173"/>
                  </a:cxn>
                  <a:cxn ang="0">
                    <a:pos x="158" y="159"/>
                  </a:cxn>
                  <a:cxn ang="0">
                    <a:pos x="173" y="144"/>
                  </a:cxn>
                  <a:cxn ang="0">
                    <a:pos x="192" y="135"/>
                  </a:cxn>
                  <a:cxn ang="0">
                    <a:pos x="216" y="130"/>
                  </a:cxn>
                  <a:cxn ang="0">
                    <a:pos x="235" y="130"/>
                  </a:cxn>
                  <a:cxn ang="0">
                    <a:pos x="278" y="130"/>
                  </a:cxn>
                  <a:cxn ang="0">
                    <a:pos x="317" y="144"/>
                  </a:cxn>
                  <a:cxn ang="0">
                    <a:pos x="355" y="173"/>
                  </a:cxn>
                  <a:cxn ang="0">
                    <a:pos x="379" y="216"/>
                  </a:cxn>
                  <a:cxn ang="0">
                    <a:pos x="393" y="269"/>
                  </a:cxn>
                  <a:cxn ang="0">
                    <a:pos x="393" y="327"/>
                  </a:cxn>
                  <a:cxn ang="0">
                    <a:pos x="389" y="365"/>
                  </a:cxn>
                  <a:cxn ang="0">
                    <a:pos x="379" y="404"/>
                  </a:cxn>
                  <a:cxn ang="0">
                    <a:pos x="365" y="437"/>
                  </a:cxn>
                  <a:cxn ang="0">
                    <a:pos x="345" y="462"/>
                  </a:cxn>
                  <a:cxn ang="0">
                    <a:pos x="321" y="481"/>
                  </a:cxn>
                  <a:cxn ang="0">
                    <a:pos x="297" y="495"/>
                  </a:cxn>
                  <a:cxn ang="0">
                    <a:pos x="264" y="505"/>
                  </a:cxn>
                  <a:cxn ang="0">
                    <a:pos x="235" y="505"/>
                  </a:cxn>
                  <a:cxn ang="0">
                    <a:pos x="211" y="500"/>
                  </a:cxn>
                  <a:cxn ang="0">
                    <a:pos x="187" y="490"/>
                  </a:cxn>
                  <a:cxn ang="0">
                    <a:pos x="168" y="481"/>
                  </a:cxn>
                  <a:cxn ang="0">
                    <a:pos x="149" y="466"/>
                  </a:cxn>
                  <a:cxn ang="0">
                    <a:pos x="129" y="442"/>
                  </a:cxn>
                  <a:cxn ang="0">
                    <a:pos x="0" y="0"/>
                  </a:cxn>
                  <a:cxn ang="0">
                    <a:pos x="139" y="336"/>
                  </a:cxn>
                  <a:cxn ang="0">
                    <a:pos x="144" y="365"/>
                  </a:cxn>
                  <a:cxn ang="0">
                    <a:pos x="158" y="380"/>
                  </a:cxn>
                  <a:cxn ang="0">
                    <a:pos x="173" y="394"/>
                  </a:cxn>
                  <a:cxn ang="0">
                    <a:pos x="187" y="404"/>
                  </a:cxn>
                  <a:cxn ang="0">
                    <a:pos x="206" y="404"/>
                  </a:cxn>
                  <a:cxn ang="0">
                    <a:pos x="225" y="399"/>
                  </a:cxn>
                  <a:cxn ang="0">
                    <a:pos x="235" y="389"/>
                  </a:cxn>
                  <a:cxn ang="0">
                    <a:pos x="249" y="370"/>
                  </a:cxn>
                  <a:cxn ang="0">
                    <a:pos x="254" y="346"/>
                  </a:cxn>
                  <a:cxn ang="0">
                    <a:pos x="259" y="312"/>
                  </a:cxn>
                  <a:cxn ang="0">
                    <a:pos x="254" y="284"/>
                  </a:cxn>
                  <a:cxn ang="0">
                    <a:pos x="249" y="264"/>
                  </a:cxn>
                  <a:cxn ang="0">
                    <a:pos x="240" y="245"/>
                  </a:cxn>
                  <a:cxn ang="0">
                    <a:pos x="225" y="236"/>
                  </a:cxn>
                  <a:cxn ang="0">
                    <a:pos x="206" y="231"/>
                  </a:cxn>
                  <a:cxn ang="0">
                    <a:pos x="187" y="231"/>
                  </a:cxn>
                  <a:cxn ang="0">
                    <a:pos x="173" y="240"/>
                  </a:cxn>
                  <a:cxn ang="0">
                    <a:pos x="158" y="250"/>
                  </a:cxn>
                  <a:cxn ang="0">
                    <a:pos x="144" y="269"/>
                  </a:cxn>
                  <a:cxn ang="0">
                    <a:pos x="139" y="293"/>
                  </a:cxn>
                </a:cxnLst>
                <a:rect l="0" t="0" r="r" b="b"/>
                <a:pathLst>
                  <a:path w="398" h="505">
                    <a:moveTo>
                      <a:pt x="0" y="0"/>
                    </a:moveTo>
                    <a:lnTo>
                      <a:pt x="139" y="0"/>
                    </a:lnTo>
                    <a:lnTo>
                      <a:pt x="139" y="173"/>
                    </a:lnTo>
                    <a:lnTo>
                      <a:pt x="144" y="168"/>
                    </a:lnTo>
                    <a:lnTo>
                      <a:pt x="149" y="159"/>
                    </a:lnTo>
                    <a:lnTo>
                      <a:pt x="158" y="159"/>
                    </a:lnTo>
                    <a:lnTo>
                      <a:pt x="163" y="154"/>
                    </a:lnTo>
                    <a:lnTo>
                      <a:pt x="168" y="149"/>
                    </a:lnTo>
                    <a:lnTo>
                      <a:pt x="173" y="144"/>
                    </a:lnTo>
                    <a:lnTo>
                      <a:pt x="182" y="139"/>
                    </a:lnTo>
                    <a:lnTo>
                      <a:pt x="187" y="139"/>
                    </a:lnTo>
                    <a:lnTo>
                      <a:pt x="192" y="135"/>
                    </a:lnTo>
                    <a:lnTo>
                      <a:pt x="201" y="135"/>
                    </a:lnTo>
                    <a:lnTo>
                      <a:pt x="206" y="130"/>
                    </a:lnTo>
                    <a:lnTo>
                      <a:pt x="216" y="130"/>
                    </a:lnTo>
                    <a:lnTo>
                      <a:pt x="221" y="130"/>
                    </a:lnTo>
                    <a:lnTo>
                      <a:pt x="230" y="130"/>
                    </a:lnTo>
                    <a:lnTo>
                      <a:pt x="235" y="130"/>
                    </a:lnTo>
                    <a:lnTo>
                      <a:pt x="245" y="130"/>
                    </a:lnTo>
                    <a:lnTo>
                      <a:pt x="259" y="130"/>
                    </a:lnTo>
                    <a:lnTo>
                      <a:pt x="278" y="130"/>
                    </a:lnTo>
                    <a:lnTo>
                      <a:pt x="293" y="135"/>
                    </a:lnTo>
                    <a:lnTo>
                      <a:pt x="302" y="139"/>
                    </a:lnTo>
                    <a:lnTo>
                      <a:pt x="317" y="144"/>
                    </a:lnTo>
                    <a:lnTo>
                      <a:pt x="331" y="154"/>
                    </a:lnTo>
                    <a:lnTo>
                      <a:pt x="341" y="163"/>
                    </a:lnTo>
                    <a:lnTo>
                      <a:pt x="355" y="173"/>
                    </a:lnTo>
                    <a:lnTo>
                      <a:pt x="365" y="187"/>
                    </a:lnTo>
                    <a:lnTo>
                      <a:pt x="369" y="202"/>
                    </a:lnTo>
                    <a:lnTo>
                      <a:pt x="379" y="216"/>
                    </a:lnTo>
                    <a:lnTo>
                      <a:pt x="384" y="231"/>
                    </a:lnTo>
                    <a:lnTo>
                      <a:pt x="389" y="250"/>
                    </a:lnTo>
                    <a:lnTo>
                      <a:pt x="393" y="269"/>
                    </a:lnTo>
                    <a:lnTo>
                      <a:pt x="393" y="288"/>
                    </a:lnTo>
                    <a:lnTo>
                      <a:pt x="398" y="312"/>
                    </a:lnTo>
                    <a:lnTo>
                      <a:pt x="393" y="327"/>
                    </a:lnTo>
                    <a:lnTo>
                      <a:pt x="393" y="341"/>
                    </a:lnTo>
                    <a:lnTo>
                      <a:pt x="393" y="351"/>
                    </a:lnTo>
                    <a:lnTo>
                      <a:pt x="389" y="365"/>
                    </a:lnTo>
                    <a:lnTo>
                      <a:pt x="389" y="380"/>
                    </a:lnTo>
                    <a:lnTo>
                      <a:pt x="384" y="389"/>
                    </a:lnTo>
                    <a:lnTo>
                      <a:pt x="379" y="404"/>
                    </a:lnTo>
                    <a:lnTo>
                      <a:pt x="374" y="413"/>
                    </a:lnTo>
                    <a:lnTo>
                      <a:pt x="369" y="428"/>
                    </a:lnTo>
                    <a:lnTo>
                      <a:pt x="365" y="437"/>
                    </a:lnTo>
                    <a:lnTo>
                      <a:pt x="360" y="447"/>
                    </a:lnTo>
                    <a:lnTo>
                      <a:pt x="355" y="452"/>
                    </a:lnTo>
                    <a:lnTo>
                      <a:pt x="345" y="462"/>
                    </a:lnTo>
                    <a:lnTo>
                      <a:pt x="341" y="471"/>
                    </a:lnTo>
                    <a:lnTo>
                      <a:pt x="331" y="476"/>
                    </a:lnTo>
                    <a:lnTo>
                      <a:pt x="321" y="481"/>
                    </a:lnTo>
                    <a:lnTo>
                      <a:pt x="312" y="486"/>
                    </a:lnTo>
                    <a:lnTo>
                      <a:pt x="302" y="490"/>
                    </a:lnTo>
                    <a:lnTo>
                      <a:pt x="297" y="495"/>
                    </a:lnTo>
                    <a:lnTo>
                      <a:pt x="288" y="500"/>
                    </a:lnTo>
                    <a:lnTo>
                      <a:pt x="278" y="500"/>
                    </a:lnTo>
                    <a:lnTo>
                      <a:pt x="264" y="505"/>
                    </a:lnTo>
                    <a:lnTo>
                      <a:pt x="254" y="505"/>
                    </a:lnTo>
                    <a:lnTo>
                      <a:pt x="245" y="505"/>
                    </a:lnTo>
                    <a:lnTo>
                      <a:pt x="235" y="505"/>
                    </a:lnTo>
                    <a:lnTo>
                      <a:pt x="225" y="505"/>
                    </a:lnTo>
                    <a:lnTo>
                      <a:pt x="221" y="500"/>
                    </a:lnTo>
                    <a:lnTo>
                      <a:pt x="211" y="500"/>
                    </a:lnTo>
                    <a:lnTo>
                      <a:pt x="201" y="500"/>
                    </a:lnTo>
                    <a:lnTo>
                      <a:pt x="197" y="495"/>
                    </a:lnTo>
                    <a:lnTo>
                      <a:pt x="187" y="490"/>
                    </a:lnTo>
                    <a:lnTo>
                      <a:pt x="177" y="490"/>
                    </a:lnTo>
                    <a:lnTo>
                      <a:pt x="173" y="486"/>
                    </a:lnTo>
                    <a:lnTo>
                      <a:pt x="168" y="481"/>
                    </a:lnTo>
                    <a:lnTo>
                      <a:pt x="163" y="476"/>
                    </a:lnTo>
                    <a:lnTo>
                      <a:pt x="153" y="471"/>
                    </a:lnTo>
                    <a:lnTo>
                      <a:pt x="149" y="466"/>
                    </a:lnTo>
                    <a:lnTo>
                      <a:pt x="144" y="457"/>
                    </a:lnTo>
                    <a:lnTo>
                      <a:pt x="134" y="452"/>
                    </a:lnTo>
                    <a:lnTo>
                      <a:pt x="129" y="442"/>
                    </a:lnTo>
                    <a:lnTo>
                      <a:pt x="129" y="495"/>
                    </a:lnTo>
                    <a:lnTo>
                      <a:pt x="0" y="495"/>
                    </a:lnTo>
                    <a:lnTo>
                      <a:pt x="0" y="0"/>
                    </a:lnTo>
                    <a:close/>
                    <a:moveTo>
                      <a:pt x="139" y="317"/>
                    </a:moveTo>
                    <a:lnTo>
                      <a:pt x="139" y="327"/>
                    </a:lnTo>
                    <a:lnTo>
                      <a:pt x="139" y="336"/>
                    </a:lnTo>
                    <a:lnTo>
                      <a:pt x="139" y="346"/>
                    </a:lnTo>
                    <a:lnTo>
                      <a:pt x="144" y="356"/>
                    </a:lnTo>
                    <a:lnTo>
                      <a:pt x="144" y="365"/>
                    </a:lnTo>
                    <a:lnTo>
                      <a:pt x="149" y="370"/>
                    </a:lnTo>
                    <a:lnTo>
                      <a:pt x="153" y="375"/>
                    </a:lnTo>
                    <a:lnTo>
                      <a:pt x="158" y="380"/>
                    </a:lnTo>
                    <a:lnTo>
                      <a:pt x="163" y="389"/>
                    </a:lnTo>
                    <a:lnTo>
                      <a:pt x="168" y="389"/>
                    </a:lnTo>
                    <a:lnTo>
                      <a:pt x="173" y="394"/>
                    </a:lnTo>
                    <a:lnTo>
                      <a:pt x="177" y="399"/>
                    </a:lnTo>
                    <a:lnTo>
                      <a:pt x="182" y="399"/>
                    </a:lnTo>
                    <a:lnTo>
                      <a:pt x="187" y="404"/>
                    </a:lnTo>
                    <a:lnTo>
                      <a:pt x="192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4"/>
                    </a:lnTo>
                    <a:lnTo>
                      <a:pt x="216" y="399"/>
                    </a:lnTo>
                    <a:lnTo>
                      <a:pt x="225" y="399"/>
                    </a:lnTo>
                    <a:lnTo>
                      <a:pt x="230" y="394"/>
                    </a:lnTo>
                    <a:lnTo>
                      <a:pt x="235" y="389"/>
                    </a:lnTo>
                    <a:lnTo>
                      <a:pt x="235" y="389"/>
                    </a:lnTo>
                    <a:lnTo>
                      <a:pt x="240" y="385"/>
                    </a:lnTo>
                    <a:lnTo>
                      <a:pt x="245" y="375"/>
                    </a:lnTo>
                    <a:lnTo>
                      <a:pt x="249" y="370"/>
                    </a:lnTo>
                    <a:lnTo>
                      <a:pt x="254" y="365"/>
                    </a:lnTo>
                    <a:lnTo>
                      <a:pt x="254" y="356"/>
                    </a:lnTo>
                    <a:lnTo>
                      <a:pt x="254" y="346"/>
                    </a:lnTo>
                    <a:lnTo>
                      <a:pt x="259" y="336"/>
                    </a:lnTo>
                    <a:lnTo>
                      <a:pt x="259" y="327"/>
                    </a:lnTo>
                    <a:lnTo>
                      <a:pt x="259" y="312"/>
                    </a:lnTo>
                    <a:lnTo>
                      <a:pt x="259" y="303"/>
                    </a:lnTo>
                    <a:lnTo>
                      <a:pt x="259" y="293"/>
                    </a:lnTo>
                    <a:lnTo>
                      <a:pt x="254" y="284"/>
                    </a:lnTo>
                    <a:lnTo>
                      <a:pt x="254" y="279"/>
                    </a:lnTo>
                    <a:lnTo>
                      <a:pt x="254" y="269"/>
                    </a:lnTo>
                    <a:lnTo>
                      <a:pt x="249" y="264"/>
                    </a:lnTo>
                    <a:lnTo>
                      <a:pt x="245" y="255"/>
                    </a:lnTo>
                    <a:lnTo>
                      <a:pt x="240" y="250"/>
                    </a:lnTo>
                    <a:lnTo>
                      <a:pt x="240" y="245"/>
                    </a:lnTo>
                    <a:lnTo>
                      <a:pt x="235" y="240"/>
                    </a:lnTo>
                    <a:lnTo>
                      <a:pt x="230" y="240"/>
                    </a:lnTo>
                    <a:lnTo>
                      <a:pt x="225" y="236"/>
                    </a:lnTo>
                    <a:lnTo>
                      <a:pt x="221" y="236"/>
                    </a:lnTo>
                    <a:lnTo>
                      <a:pt x="216" y="231"/>
                    </a:lnTo>
                    <a:lnTo>
                      <a:pt x="206" y="231"/>
                    </a:lnTo>
                    <a:lnTo>
                      <a:pt x="201" y="231"/>
                    </a:lnTo>
                    <a:lnTo>
                      <a:pt x="197" y="231"/>
                    </a:lnTo>
                    <a:lnTo>
                      <a:pt x="187" y="231"/>
                    </a:lnTo>
                    <a:lnTo>
                      <a:pt x="182" y="236"/>
                    </a:lnTo>
                    <a:lnTo>
                      <a:pt x="177" y="236"/>
                    </a:lnTo>
                    <a:lnTo>
                      <a:pt x="173" y="240"/>
                    </a:lnTo>
                    <a:lnTo>
                      <a:pt x="168" y="240"/>
                    </a:lnTo>
                    <a:lnTo>
                      <a:pt x="163" y="245"/>
                    </a:lnTo>
                    <a:lnTo>
                      <a:pt x="158" y="250"/>
                    </a:lnTo>
                    <a:lnTo>
                      <a:pt x="153" y="260"/>
                    </a:lnTo>
                    <a:lnTo>
                      <a:pt x="149" y="264"/>
                    </a:lnTo>
                    <a:lnTo>
                      <a:pt x="144" y="269"/>
                    </a:lnTo>
                    <a:lnTo>
                      <a:pt x="144" y="279"/>
                    </a:lnTo>
                    <a:lnTo>
                      <a:pt x="139" y="288"/>
                    </a:lnTo>
                    <a:lnTo>
                      <a:pt x="139" y="293"/>
                    </a:lnTo>
                    <a:lnTo>
                      <a:pt x="139" y="303"/>
                    </a:lnTo>
                    <a:lnTo>
                      <a:pt x="139" y="31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0" name="Freeform 18"/>
              <xdr:cNvSpPr>
                <a:spLocks noEditPoints="1"/>
              </xdr:cNvSpPr>
            </xdr:nvSpPr>
            <xdr:spPr bwMode="auto">
              <a:xfrm>
                <a:off x="3892" y="2426"/>
                <a:ext cx="413" cy="375"/>
              </a:xfrm>
              <a:custGeom>
                <a:avLst/>
                <a:gdLst/>
                <a:ahLst/>
                <a:cxnLst>
                  <a:cxn ang="0">
                    <a:pos x="139" y="231"/>
                  </a:cxn>
                  <a:cxn ang="0">
                    <a:pos x="144" y="250"/>
                  </a:cxn>
                  <a:cxn ang="0">
                    <a:pos x="154" y="264"/>
                  </a:cxn>
                  <a:cxn ang="0">
                    <a:pos x="168" y="279"/>
                  </a:cxn>
                  <a:cxn ang="0">
                    <a:pos x="187" y="288"/>
                  </a:cxn>
                  <a:cxn ang="0">
                    <a:pos x="206" y="293"/>
                  </a:cxn>
                  <a:cxn ang="0">
                    <a:pos x="221" y="293"/>
                  </a:cxn>
                  <a:cxn ang="0">
                    <a:pos x="235" y="288"/>
                  </a:cxn>
                  <a:cxn ang="0">
                    <a:pos x="250" y="283"/>
                  </a:cxn>
                  <a:cxn ang="0">
                    <a:pos x="259" y="274"/>
                  </a:cxn>
                  <a:cxn ang="0">
                    <a:pos x="269" y="264"/>
                  </a:cxn>
                  <a:cxn ang="0">
                    <a:pos x="398" y="283"/>
                  </a:cxn>
                  <a:cxn ang="0">
                    <a:pos x="370" y="317"/>
                  </a:cxn>
                  <a:cxn ang="0">
                    <a:pos x="341" y="346"/>
                  </a:cxn>
                  <a:cxn ang="0">
                    <a:pos x="307" y="360"/>
                  </a:cxn>
                  <a:cxn ang="0">
                    <a:pos x="259" y="370"/>
                  </a:cxn>
                  <a:cxn ang="0">
                    <a:pos x="206" y="375"/>
                  </a:cxn>
                  <a:cxn ang="0">
                    <a:pos x="154" y="370"/>
                  </a:cxn>
                  <a:cxn ang="0">
                    <a:pos x="115" y="360"/>
                  </a:cxn>
                  <a:cxn ang="0">
                    <a:pos x="82" y="351"/>
                  </a:cxn>
                  <a:cxn ang="0">
                    <a:pos x="58" y="327"/>
                  </a:cxn>
                  <a:cxn ang="0">
                    <a:pos x="34" y="303"/>
                  </a:cxn>
                  <a:cxn ang="0">
                    <a:pos x="14" y="269"/>
                  </a:cxn>
                  <a:cxn ang="0">
                    <a:pos x="0" y="231"/>
                  </a:cxn>
                  <a:cxn ang="0">
                    <a:pos x="0" y="187"/>
                  </a:cxn>
                  <a:cxn ang="0">
                    <a:pos x="5" y="130"/>
                  </a:cxn>
                  <a:cxn ang="0">
                    <a:pos x="29" y="77"/>
                  </a:cxn>
                  <a:cxn ang="0">
                    <a:pos x="67" y="38"/>
                  </a:cxn>
                  <a:cxn ang="0">
                    <a:pos x="115" y="9"/>
                  </a:cxn>
                  <a:cxn ang="0">
                    <a:pos x="178" y="0"/>
                  </a:cxn>
                  <a:cxn ang="0">
                    <a:pos x="235" y="0"/>
                  </a:cxn>
                  <a:cxn ang="0">
                    <a:pos x="283" y="5"/>
                  </a:cxn>
                  <a:cxn ang="0">
                    <a:pos x="322" y="19"/>
                  </a:cxn>
                  <a:cxn ang="0">
                    <a:pos x="355" y="43"/>
                  </a:cxn>
                  <a:cxn ang="0">
                    <a:pos x="379" y="67"/>
                  </a:cxn>
                  <a:cxn ang="0">
                    <a:pos x="394" y="101"/>
                  </a:cxn>
                  <a:cxn ang="0">
                    <a:pos x="408" y="139"/>
                  </a:cxn>
                  <a:cxn ang="0">
                    <a:pos x="413" y="187"/>
                  </a:cxn>
                  <a:cxn ang="0">
                    <a:pos x="274" y="154"/>
                  </a:cxn>
                  <a:cxn ang="0">
                    <a:pos x="269" y="130"/>
                  </a:cxn>
                  <a:cxn ang="0">
                    <a:pos x="259" y="106"/>
                  </a:cxn>
                  <a:cxn ang="0">
                    <a:pos x="250" y="91"/>
                  </a:cxn>
                  <a:cxn ang="0">
                    <a:pos x="230" y="81"/>
                  </a:cxn>
                  <a:cxn ang="0">
                    <a:pos x="211" y="81"/>
                  </a:cxn>
                  <a:cxn ang="0">
                    <a:pos x="192" y="81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39" y="139"/>
                  </a:cxn>
                  <a:cxn ang="0">
                    <a:pos x="274" y="154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39" y="221"/>
                    </a:lnTo>
                    <a:lnTo>
                      <a:pt x="139" y="231"/>
                    </a:lnTo>
                    <a:lnTo>
                      <a:pt x="139" y="235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55"/>
                    </a:lnTo>
                    <a:lnTo>
                      <a:pt x="149" y="259"/>
                    </a:lnTo>
                    <a:lnTo>
                      <a:pt x="154" y="264"/>
                    </a:lnTo>
                    <a:lnTo>
                      <a:pt x="154" y="269"/>
                    </a:lnTo>
                    <a:lnTo>
                      <a:pt x="163" y="274"/>
                    </a:lnTo>
                    <a:lnTo>
                      <a:pt x="168" y="279"/>
                    </a:lnTo>
                    <a:lnTo>
                      <a:pt x="173" y="283"/>
                    </a:lnTo>
                    <a:lnTo>
                      <a:pt x="178" y="288"/>
                    </a:lnTo>
                    <a:lnTo>
                      <a:pt x="187" y="288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6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88"/>
                    </a:lnTo>
                    <a:lnTo>
                      <a:pt x="230" y="288"/>
                    </a:lnTo>
                    <a:lnTo>
                      <a:pt x="235" y="288"/>
                    </a:lnTo>
                    <a:lnTo>
                      <a:pt x="240" y="283"/>
                    </a:lnTo>
                    <a:lnTo>
                      <a:pt x="245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9" y="274"/>
                    </a:lnTo>
                    <a:lnTo>
                      <a:pt x="259" y="269"/>
                    </a:lnTo>
                    <a:lnTo>
                      <a:pt x="264" y="269"/>
                    </a:lnTo>
                    <a:lnTo>
                      <a:pt x="269" y="264"/>
                    </a:lnTo>
                    <a:lnTo>
                      <a:pt x="269" y="259"/>
                    </a:lnTo>
                    <a:lnTo>
                      <a:pt x="408" y="274"/>
                    </a:lnTo>
                    <a:lnTo>
                      <a:pt x="398" y="283"/>
                    </a:lnTo>
                    <a:lnTo>
                      <a:pt x="389" y="298"/>
                    </a:lnTo>
                    <a:lnTo>
                      <a:pt x="379" y="307"/>
                    </a:lnTo>
                    <a:lnTo>
                      <a:pt x="370" y="317"/>
                    </a:lnTo>
                    <a:lnTo>
                      <a:pt x="360" y="327"/>
                    </a:lnTo>
                    <a:lnTo>
                      <a:pt x="350" y="336"/>
                    </a:lnTo>
                    <a:lnTo>
                      <a:pt x="341" y="346"/>
                    </a:lnTo>
                    <a:lnTo>
                      <a:pt x="331" y="351"/>
                    </a:lnTo>
                    <a:lnTo>
                      <a:pt x="322" y="356"/>
                    </a:lnTo>
                    <a:lnTo>
                      <a:pt x="307" y="360"/>
                    </a:lnTo>
                    <a:lnTo>
                      <a:pt x="293" y="365"/>
                    </a:lnTo>
                    <a:lnTo>
                      <a:pt x="278" y="370"/>
                    </a:lnTo>
                    <a:lnTo>
                      <a:pt x="259" y="370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6" y="375"/>
                    </a:lnTo>
                    <a:lnTo>
                      <a:pt x="187" y="375"/>
                    </a:lnTo>
                    <a:lnTo>
                      <a:pt x="173" y="375"/>
                    </a:lnTo>
                    <a:lnTo>
                      <a:pt x="154" y="370"/>
                    </a:lnTo>
                    <a:lnTo>
                      <a:pt x="139" y="370"/>
                    </a:lnTo>
                    <a:lnTo>
                      <a:pt x="130" y="365"/>
                    </a:lnTo>
                    <a:lnTo>
                      <a:pt x="115" y="360"/>
                    </a:lnTo>
                    <a:lnTo>
                      <a:pt x="106" y="360"/>
                    </a:lnTo>
                    <a:lnTo>
                      <a:pt x="91" y="356"/>
                    </a:lnTo>
                    <a:lnTo>
                      <a:pt x="82" y="351"/>
                    </a:lnTo>
                    <a:lnTo>
                      <a:pt x="72" y="341"/>
                    </a:lnTo>
                    <a:lnTo>
                      <a:pt x="62" y="336"/>
                    </a:lnTo>
                    <a:lnTo>
                      <a:pt x="58" y="327"/>
                    </a:lnTo>
                    <a:lnTo>
                      <a:pt x="48" y="317"/>
                    </a:lnTo>
                    <a:lnTo>
                      <a:pt x="38" y="312"/>
                    </a:lnTo>
                    <a:lnTo>
                      <a:pt x="34" y="303"/>
                    </a:lnTo>
                    <a:lnTo>
                      <a:pt x="24" y="288"/>
                    </a:lnTo>
                    <a:lnTo>
                      <a:pt x="19" y="279"/>
                    </a:lnTo>
                    <a:lnTo>
                      <a:pt x="14" y="269"/>
                    </a:lnTo>
                    <a:lnTo>
                      <a:pt x="10" y="255"/>
                    </a:lnTo>
                    <a:lnTo>
                      <a:pt x="5" y="240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7"/>
                    </a:lnTo>
                    <a:lnTo>
                      <a:pt x="0" y="168"/>
                    </a:lnTo>
                    <a:lnTo>
                      <a:pt x="0" y="144"/>
                    </a:lnTo>
                    <a:lnTo>
                      <a:pt x="5" y="130"/>
                    </a:lnTo>
                    <a:lnTo>
                      <a:pt x="10" y="110"/>
                    </a:lnTo>
                    <a:lnTo>
                      <a:pt x="19" y="96"/>
                    </a:lnTo>
                    <a:lnTo>
                      <a:pt x="29" y="77"/>
                    </a:lnTo>
                    <a:lnTo>
                      <a:pt x="38" y="62"/>
                    </a:lnTo>
                    <a:lnTo>
                      <a:pt x="53" y="48"/>
                    </a:lnTo>
                    <a:lnTo>
                      <a:pt x="67" y="38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5" y="9"/>
                    </a:lnTo>
                    <a:lnTo>
                      <a:pt x="134" y="5"/>
                    </a:lnTo>
                    <a:lnTo>
                      <a:pt x="158" y="0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54" y="0"/>
                    </a:lnTo>
                    <a:lnTo>
                      <a:pt x="269" y="5"/>
                    </a:lnTo>
                    <a:lnTo>
                      <a:pt x="283" y="5"/>
                    </a:lnTo>
                    <a:lnTo>
                      <a:pt x="298" y="9"/>
                    </a:lnTo>
                    <a:lnTo>
                      <a:pt x="312" y="14"/>
                    </a:lnTo>
                    <a:lnTo>
                      <a:pt x="322" y="19"/>
                    </a:lnTo>
                    <a:lnTo>
                      <a:pt x="331" y="29"/>
                    </a:lnTo>
                    <a:lnTo>
                      <a:pt x="346" y="33"/>
                    </a:lnTo>
                    <a:lnTo>
                      <a:pt x="355" y="43"/>
                    </a:lnTo>
                    <a:lnTo>
                      <a:pt x="360" y="48"/>
                    </a:lnTo>
                    <a:lnTo>
                      <a:pt x="370" y="57"/>
                    </a:lnTo>
                    <a:lnTo>
                      <a:pt x="379" y="67"/>
                    </a:lnTo>
                    <a:lnTo>
                      <a:pt x="384" y="77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8" y="115"/>
                    </a:lnTo>
                    <a:lnTo>
                      <a:pt x="403" y="125"/>
                    </a:lnTo>
                    <a:lnTo>
                      <a:pt x="408" y="139"/>
                    </a:lnTo>
                    <a:lnTo>
                      <a:pt x="408" y="154"/>
                    </a:lnTo>
                    <a:lnTo>
                      <a:pt x="413" y="173"/>
                    </a:lnTo>
                    <a:lnTo>
                      <a:pt x="413" y="187"/>
                    </a:lnTo>
                    <a:lnTo>
                      <a:pt x="413" y="206"/>
                    </a:lnTo>
                    <a:lnTo>
                      <a:pt x="413" y="221"/>
                    </a:lnTo>
                    <a:close/>
                    <a:moveTo>
                      <a:pt x="274" y="154"/>
                    </a:moveTo>
                    <a:lnTo>
                      <a:pt x="274" y="144"/>
                    </a:lnTo>
                    <a:lnTo>
                      <a:pt x="269" y="134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5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4" y="96"/>
                    </a:lnTo>
                    <a:lnTo>
                      <a:pt x="250" y="91"/>
                    </a:lnTo>
                    <a:lnTo>
                      <a:pt x="245" y="91"/>
                    </a:lnTo>
                    <a:lnTo>
                      <a:pt x="240" y="86"/>
                    </a:lnTo>
                    <a:lnTo>
                      <a:pt x="230" y="81"/>
                    </a:lnTo>
                    <a:lnTo>
                      <a:pt x="226" y="81"/>
                    </a:lnTo>
                    <a:lnTo>
                      <a:pt x="221" y="81"/>
                    </a:lnTo>
                    <a:lnTo>
                      <a:pt x="211" y="81"/>
                    </a:lnTo>
                    <a:lnTo>
                      <a:pt x="206" y="81"/>
                    </a:lnTo>
                    <a:lnTo>
                      <a:pt x="197" y="81"/>
                    </a:lnTo>
                    <a:lnTo>
                      <a:pt x="192" y="81"/>
                    </a:lnTo>
                    <a:lnTo>
                      <a:pt x="182" y="81"/>
                    </a:lnTo>
                    <a:lnTo>
                      <a:pt x="178" y="86"/>
                    </a:lnTo>
                    <a:lnTo>
                      <a:pt x="173" y="91"/>
                    </a:lnTo>
                    <a:lnTo>
                      <a:pt x="163" y="96"/>
                    </a:lnTo>
                    <a:lnTo>
                      <a:pt x="158" y="101"/>
                    </a:lnTo>
                    <a:lnTo>
                      <a:pt x="154" y="106"/>
                    </a:lnTo>
                    <a:lnTo>
                      <a:pt x="154" y="110"/>
                    </a:lnTo>
                    <a:lnTo>
                      <a:pt x="149" y="115"/>
                    </a:lnTo>
                    <a:lnTo>
                      <a:pt x="144" y="120"/>
                    </a:lnTo>
                    <a:lnTo>
                      <a:pt x="144" y="125"/>
                    </a:lnTo>
                    <a:lnTo>
                      <a:pt x="144" y="134"/>
                    </a:lnTo>
                    <a:lnTo>
                      <a:pt x="139" y="139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274" y="15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1" name="Freeform 19"/>
              <xdr:cNvSpPr>
                <a:spLocks/>
              </xdr:cNvSpPr>
            </xdr:nvSpPr>
            <xdr:spPr bwMode="auto">
              <a:xfrm>
                <a:off x="4372" y="2426"/>
                <a:ext cx="278" cy="365"/>
              </a:xfrm>
              <a:custGeom>
                <a:avLst/>
                <a:gdLst/>
                <a:ahLst/>
                <a:cxnLst>
                  <a:cxn ang="0">
                    <a:pos x="0" y="5"/>
                  </a:cxn>
                  <a:cxn ang="0">
                    <a:pos x="125" y="5"/>
                  </a:cxn>
                  <a:cxn ang="0">
                    <a:pos x="125" y="67"/>
                  </a:cxn>
                  <a:cxn ang="0">
                    <a:pos x="130" y="57"/>
                  </a:cxn>
                  <a:cxn ang="0">
                    <a:pos x="134" y="48"/>
                  </a:cxn>
                  <a:cxn ang="0">
                    <a:pos x="139" y="38"/>
                  </a:cxn>
                  <a:cxn ang="0">
                    <a:pos x="144" y="33"/>
                  </a:cxn>
                  <a:cxn ang="0">
                    <a:pos x="149" y="29"/>
                  </a:cxn>
                  <a:cxn ang="0">
                    <a:pos x="154" y="19"/>
                  </a:cxn>
                  <a:cxn ang="0">
                    <a:pos x="158" y="14"/>
                  </a:cxn>
                  <a:cxn ang="0">
                    <a:pos x="163" y="14"/>
                  </a:cxn>
                  <a:cxn ang="0">
                    <a:pos x="168" y="9"/>
                  </a:cxn>
                  <a:cxn ang="0">
                    <a:pos x="178" y="5"/>
                  </a:cxn>
                  <a:cxn ang="0">
                    <a:pos x="182" y="5"/>
                  </a:cxn>
                  <a:cxn ang="0">
                    <a:pos x="187" y="0"/>
                  </a:cxn>
                  <a:cxn ang="0">
                    <a:pos x="192" y="0"/>
                  </a:cxn>
                  <a:cxn ang="0">
                    <a:pos x="201" y="0"/>
                  </a:cxn>
                  <a:cxn ang="0">
                    <a:pos x="206" y="0"/>
                  </a:cxn>
                  <a:cxn ang="0">
                    <a:pos x="216" y="0"/>
                  </a:cxn>
                  <a:cxn ang="0">
                    <a:pos x="221" y="0"/>
                  </a:cxn>
                  <a:cxn ang="0">
                    <a:pos x="230" y="0"/>
                  </a:cxn>
                  <a:cxn ang="0">
                    <a:pos x="235" y="0"/>
                  </a:cxn>
                  <a:cxn ang="0">
                    <a:pos x="245" y="5"/>
                  </a:cxn>
                  <a:cxn ang="0">
                    <a:pos x="254" y="5"/>
                  </a:cxn>
                  <a:cxn ang="0">
                    <a:pos x="264" y="9"/>
                  </a:cxn>
                  <a:cxn ang="0">
                    <a:pos x="273" y="14"/>
                  </a:cxn>
                  <a:cxn ang="0">
                    <a:pos x="278" y="19"/>
                  </a:cxn>
                  <a:cxn ang="0">
                    <a:pos x="240" y="115"/>
                  </a:cxn>
                  <a:cxn ang="0">
                    <a:pos x="230" y="110"/>
                  </a:cxn>
                  <a:cxn ang="0">
                    <a:pos x="225" y="110"/>
                  </a:cxn>
                  <a:cxn ang="0">
                    <a:pos x="221" y="110"/>
                  </a:cxn>
                  <a:cxn ang="0">
                    <a:pos x="216" y="106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1" y="106"/>
                  </a:cxn>
                  <a:cxn ang="0">
                    <a:pos x="201" y="106"/>
                  </a:cxn>
                  <a:cxn ang="0">
                    <a:pos x="192" y="106"/>
                  </a:cxn>
                  <a:cxn ang="0">
                    <a:pos x="187" y="106"/>
                  </a:cxn>
                  <a:cxn ang="0">
                    <a:pos x="182" y="110"/>
                  </a:cxn>
                  <a:cxn ang="0">
                    <a:pos x="178" y="110"/>
                  </a:cxn>
                  <a:cxn ang="0">
                    <a:pos x="168" y="115"/>
                  </a:cxn>
                  <a:cxn ang="0">
                    <a:pos x="168" y="115"/>
                  </a:cxn>
                  <a:cxn ang="0">
                    <a:pos x="163" y="120"/>
                  </a:cxn>
                  <a:cxn ang="0">
                    <a:pos x="158" y="130"/>
                  </a:cxn>
                  <a:cxn ang="0">
                    <a:pos x="154" y="134"/>
                  </a:cxn>
                  <a:cxn ang="0">
                    <a:pos x="149" y="149"/>
                  </a:cxn>
                  <a:cxn ang="0">
                    <a:pos x="144" y="158"/>
                  </a:cxn>
                  <a:cxn ang="0">
                    <a:pos x="139" y="173"/>
                  </a:cxn>
                  <a:cxn ang="0">
                    <a:pos x="139" y="187"/>
                  </a:cxn>
                  <a:cxn ang="0">
                    <a:pos x="139" y="206"/>
                  </a:cxn>
                  <a:cxn ang="0">
                    <a:pos x="134" y="226"/>
                  </a:cxn>
                  <a:cxn ang="0">
                    <a:pos x="134" y="245"/>
                  </a:cxn>
                  <a:cxn ang="0">
                    <a:pos x="134" y="365"/>
                  </a:cxn>
                  <a:cxn ang="0">
                    <a:pos x="0" y="365"/>
                  </a:cxn>
                  <a:cxn ang="0">
                    <a:pos x="0" y="5"/>
                  </a:cxn>
                </a:cxnLst>
                <a:rect l="0" t="0" r="r" b="b"/>
                <a:pathLst>
                  <a:path w="278" h="365">
                    <a:moveTo>
                      <a:pt x="0" y="5"/>
                    </a:moveTo>
                    <a:lnTo>
                      <a:pt x="125" y="5"/>
                    </a:lnTo>
                    <a:lnTo>
                      <a:pt x="125" y="67"/>
                    </a:lnTo>
                    <a:lnTo>
                      <a:pt x="130" y="57"/>
                    </a:lnTo>
                    <a:lnTo>
                      <a:pt x="134" y="48"/>
                    </a:lnTo>
                    <a:lnTo>
                      <a:pt x="139" y="38"/>
                    </a:lnTo>
                    <a:lnTo>
                      <a:pt x="144" y="33"/>
                    </a:lnTo>
                    <a:lnTo>
                      <a:pt x="149" y="29"/>
                    </a:lnTo>
                    <a:lnTo>
                      <a:pt x="154" y="19"/>
                    </a:lnTo>
                    <a:lnTo>
                      <a:pt x="158" y="14"/>
                    </a:lnTo>
                    <a:lnTo>
                      <a:pt x="163" y="14"/>
                    </a:lnTo>
                    <a:lnTo>
                      <a:pt x="168" y="9"/>
                    </a:lnTo>
                    <a:lnTo>
                      <a:pt x="178" y="5"/>
                    </a:lnTo>
                    <a:lnTo>
                      <a:pt x="182" y="5"/>
                    </a:lnTo>
                    <a:lnTo>
                      <a:pt x="187" y="0"/>
                    </a:lnTo>
                    <a:lnTo>
                      <a:pt x="192" y="0"/>
                    </a:lnTo>
                    <a:lnTo>
                      <a:pt x="201" y="0"/>
                    </a:lnTo>
                    <a:lnTo>
                      <a:pt x="206" y="0"/>
                    </a:lnTo>
                    <a:lnTo>
                      <a:pt x="216" y="0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35" y="0"/>
                    </a:lnTo>
                    <a:lnTo>
                      <a:pt x="245" y="5"/>
                    </a:lnTo>
                    <a:lnTo>
                      <a:pt x="254" y="5"/>
                    </a:lnTo>
                    <a:lnTo>
                      <a:pt x="264" y="9"/>
                    </a:lnTo>
                    <a:lnTo>
                      <a:pt x="273" y="14"/>
                    </a:lnTo>
                    <a:lnTo>
                      <a:pt x="278" y="19"/>
                    </a:lnTo>
                    <a:lnTo>
                      <a:pt x="240" y="115"/>
                    </a:lnTo>
                    <a:lnTo>
                      <a:pt x="230" y="110"/>
                    </a:lnTo>
                    <a:lnTo>
                      <a:pt x="225" y="110"/>
                    </a:lnTo>
                    <a:lnTo>
                      <a:pt x="221" y="110"/>
                    </a:lnTo>
                    <a:lnTo>
                      <a:pt x="216" y="106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201" y="106"/>
                    </a:lnTo>
                    <a:lnTo>
                      <a:pt x="192" y="106"/>
                    </a:lnTo>
                    <a:lnTo>
                      <a:pt x="187" y="106"/>
                    </a:lnTo>
                    <a:lnTo>
                      <a:pt x="182" y="110"/>
                    </a:lnTo>
                    <a:lnTo>
                      <a:pt x="178" y="110"/>
                    </a:lnTo>
                    <a:lnTo>
                      <a:pt x="168" y="115"/>
                    </a:lnTo>
                    <a:lnTo>
                      <a:pt x="168" y="115"/>
                    </a:lnTo>
                    <a:lnTo>
                      <a:pt x="163" y="120"/>
                    </a:lnTo>
                    <a:lnTo>
                      <a:pt x="158" y="130"/>
                    </a:lnTo>
                    <a:lnTo>
                      <a:pt x="154" y="134"/>
                    </a:lnTo>
                    <a:lnTo>
                      <a:pt x="149" y="149"/>
                    </a:lnTo>
                    <a:lnTo>
                      <a:pt x="144" y="158"/>
                    </a:lnTo>
                    <a:lnTo>
                      <a:pt x="139" y="173"/>
                    </a:lnTo>
                    <a:lnTo>
                      <a:pt x="139" y="187"/>
                    </a:lnTo>
                    <a:lnTo>
                      <a:pt x="139" y="206"/>
                    </a:lnTo>
                    <a:lnTo>
                      <a:pt x="134" y="226"/>
                    </a:lnTo>
                    <a:lnTo>
                      <a:pt x="134" y="245"/>
                    </a:lnTo>
                    <a:lnTo>
                      <a:pt x="134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2" name="Freeform 20"/>
              <xdr:cNvSpPr>
                <a:spLocks/>
              </xdr:cNvSpPr>
            </xdr:nvSpPr>
            <xdr:spPr bwMode="auto">
              <a:xfrm>
                <a:off x="4689" y="2296"/>
                <a:ext cx="268" cy="505"/>
              </a:xfrm>
              <a:custGeom>
                <a:avLst/>
                <a:gdLst/>
                <a:ahLst/>
                <a:cxnLst>
                  <a:cxn ang="0">
                    <a:pos x="187" y="135"/>
                  </a:cxn>
                  <a:cxn ang="0">
                    <a:pos x="264" y="236"/>
                  </a:cxn>
                  <a:cxn ang="0">
                    <a:pos x="187" y="365"/>
                  </a:cxn>
                  <a:cxn ang="0">
                    <a:pos x="187" y="375"/>
                  </a:cxn>
                  <a:cxn ang="0">
                    <a:pos x="187" y="385"/>
                  </a:cxn>
                  <a:cxn ang="0">
                    <a:pos x="187" y="389"/>
                  </a:cxn>
                  <a:cxn ang="0">
                    <a:pos x="192" y="394"/>
                  </a:cxn>
                  <a:cxn ang="0">
                    <a:pos x="196" y="399"/>
                  </a:cxn>
                  <a:cxn ang="0">
                    <a:pos x="201" y="404"/>
                  </a:cxn>
                  <a:cxn ang="0">
                    <a:pos x="206" y="404"/>
                  </a:cxn>
                  <a:cxn ang="0">
                    <a:pos x="216" y="409"/>
                  </a:cxn>
                  <a:cxn ang="0">
                    <a:pos x="225" y="404"/>
                  </a:cxn>
                  <a:cxn ang="0">
                    <a:pos x="235" y="404"/>
                  </a:cxn>
                  <a:cxn ang="0">
                    <a:pos x="244" y="404"/>
                  </a:cxn>
                  <a:cxn ang="0">
                    <a:pos x="259" y="399"/>
                  </a:cxn>
                  <a:cxn ang="0">
                    <a:pos x="254" y="495"/>
                  </a:cxn>
                  <a:cxn ang="0">
                    <a:pos x="230" y="500"/>
                  </a:cxn>
                  <a:cxn ang="0">
                    <a:pos x="206" y="505"/>
                  </a:cxn>
                  <a:cxn ang="0">
                    <a:pos x="182" y="505"/>
                  </a:cxn>
                  <a:cxn ang="0">
                    <a:pos x="158" y="505"/>
                  </a:cxn>
                  <a:cxn ang="0">
                    <a:pos x="139" y="500"/>
                  </a:cxn>
                  <a:cxn ang="0">
                    <a:pos x="120" y="500"/>
                  </a:cxn>
                  <a:cxn ang="0">
                    <a:pos x="105" y="495"/>
                  </a:cxn>
                  <a:cxn ang="0">
                    <a:pos x="91" y="486"/>
                  </a:cxn>
                  <a:cxn ang="0">
                    <a:pos x="81" y="481"/>
                  </a:cxn>
                  <a:cxn ang="0">
                    <a:pos x="72" y="471"/>
                  </a:cxn>
                  <a:cxn ang="0">
                    <a:pos x="62" y="457"/>
                  </a:cxn>
                  <a:cxn ang="0">
                    <a:pos x="57" y="442"/>
                  </a:cxn>
                  <a:cxn ang="0">
                    <a:pos x="52" y="428"/>
                  </a:cxn>
                  <a:cxn ang="0">
                    <a:pos x="52" y="404"/>
                  </a:cxn>
                  <a:cxn ang="0">
                    <a:pos x="48" y="380"/>
                  </a:cxn>
                  <a:cxn ang="0">
                    <a:pos x="48" y="236"/>
                  </a:cxn>
                  <a:cxn ang="0">
                    <a:pos x="0" y="135"/>
                  </a:cxn>
                  <a:cxn ang="0">
                    <a:pos x="48" y="72"/>
                  </a:cxn>
                </a:cxnLst>
                <a:rect l="0" t="0" r="r" b="b"/>
                <a:pathLst>
                  <a:path w="268" h="505">
                    <a:moveTo>
                      <a:pt x="187" y="0"/>
                    </a:moveTo>
                    <a:lnTo>
                      <a:pt x="187" y="135"/>
                    </a:lnTo>
                    <a:lnTo>
                      <a:pt x="264" y="135"/>
                    </a:lnTo>
                    <a:lnTo>
                      <a:pt x="264" y="236"/>
                    </a:lnTo>
                    <a:lnTo>
                      <a:pt x="187" y="236"/>
                    </a:lnTo>
                    <a:lnTo>
                      <a:pt x="187" y="365"/>
                    </a:lnTo>
                    <a:lnTo>
                      <a:pt x="187" y="370"/>
                    </a:lnTo>
                    <a:lnTo>
                      <a:pt x="187" y="375"/>
                    </a:lnTo>
                    <a:lnTo>
                      <a:pt x="187" y="380"/>
                    </a:lnTo>
                    <a:lnTo>
                      <a:pt x="187" y="385"/>
                    </a:lnTo>
                    <a:lnTo>
                      <a:pt x="187" y="389"/>
                    </a:lnTo>
                    <a:lnTo>
                      <a:pt x="187" y="389"/>
                    </a:lnTo>
                    <a:lnTo>
                      <a:pt x="192" y="394"/>
                    </a:lnTo>
                    <a:lnTo>
                      <a:pt x="192" y="394"/>
                    </a:lnTo>
                    <a:lnTo>
                      <a:pt x="192" y="399"/>
                    </a:lnTo>
                    <a:lnTo>
                      <a:pt x="196" y="399"/>
                    </a:lnTo>
                    <a:lnTo>
                      <a:pt x="196" y="404"/>
                    </a:lnTo>
                    <a:lnTo>
                      <a:pt x="201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20" y="409"/>
                    </a:lnTo>
                    <a:lnTo>
                      <a:pt x="225" y="404"/>
                    </a:lnTo>
                    <a:lnTo>
                      <a:pt x="230" y="404"/>
                    </a:lnTo>
                    <a:lnTo>
                      <a:pt x="235" y="404"/>
                    </a:lnTo>
                    <a:lnTo>
                      <a:pt x="240" y="404"/>
                    </a:lnTo>
                    <a:lnTo>
                      <a:pt x="244" y="404"/>
                    </a:lnTo>
                    <a:lnTo>
                      <a:pt x="249" y="399"/>
                    </a:lnTo>
                    <a:lnTo>
                      <a:pt x="259" y="399"/>
                    </a:lnTo>
                    <a:lnTo>
                      <a:pt x="268" y="495"/>
                    </a:lnTo>
                    <a:lnTo>
                      <a:pt x="254" y="495"/>
                    </a:lnTo>
                    <a:lnTo>
                      <a:pt x="244" y="500"/>
                    </a:lnTo>
                    <a:lnTo>
                      <a:pt x="230" y="500"/>
                    </a:lnTo>
                    <a:lnTo>
                      <a:pt x="220" y="500"/>
                    </a:lnTo>
                    <a:lnTo>
                      <a:pt x="206" y="505"/>
                    </a:lnTo>
                    <a:lnTo>
                      <a:pt x="196" y="505"/>
                    </a:lnTo>
                    <a:lnTo>
                      <a:pt x="182" y="505"/>
                    </a:lnTo>
                    <a:lnTo>
                      <a:pt x="172" y="505"/>
                    </a:lnTo>
                    <a:lnTo>
                      <a:pt x="158" y="505"/>
                    </a:lnTo>
                    <a:lnTo>
                      <a:pt x="148" y="505"/>
                    </a:lnTo>
                    <a:lnTo>
                      <a:pt x="139" y="500"/>
                    </a:lnTo>
                    <a:lnTo>
                      <a:pt x="129" y="500"/>
                    </a:lnTo>
                    <a:lnTo>
                      <a:pt x="120" y="500"/>
                    </a:lnTo>
                    <a:lnTo>
                      <a:pt x="110" y="495"/>
                    </a:lnTo>
                    <a:lnTo>
                      <a:pt x="105" y="495"/>
                    </a:lnTo>
                    <a:lnTo>
                      <a:pt x="96" y="490"/>
                    </a:lnTo>
                    <a:lnTo>
                      <a:pt x="91" y="486"/>
                    </a:lnTo>
                    <a:lnTo>
                      <a:pt x="86" y="486"/>
                    </a:lnTo>
                    <a:lnTo>
                      <a:pt x="81" y="481"/>
                    </a:lnTo>
                    <a:lnTo>
                      <a:pt x="76" y="476"/>
                    </a:lnTo>
                    <a:lnTo>
                      <a:pt x="72" y="471"/>
                    </a:lnTo>
                    <a:lnTo>
                      <a:pt x="67" y="462"/>
                    </a:lnTo>
                    <a:lnTo>
                      <a:pt x="62" y="457"/>
                    </a:lnTo>
                    <a:lnTo>
                      <a:pt x="62" y="452"/>
                    </a:lnTo>
                    <a:lnTo>
                      <a:pt x="57" y="442"/>
                    </a:lnTo>
                    <a:lnTo>
                      <a:pt x="57" y="437"/>
                    </a:lnTo>
                    <a:lnTo>
                      <a:pt x="52" y="428"/>
                    </a:lnTo>
                    <a:lnTo>
                      <a:pt x="52" y="413"/>
                    </a:lnTo>
                    <a:lnTo>
                      <a:pt x="52" y="404"/>
                    </a:lnTo>
                    <a:lnTo>
                      <a:pt x="48" y="389"/>
                    </a:lnTo>
                    <a:lnTo>
                      <a:pt x="48" y="380"/>
                    </a:lnTo>
                    <a:lnTo>
                      <a:pt x="48" y="365"/>
                    </a:lnTo>
                    <a:lnTo>
                      <a:pt x="48" y="236"/>
                    </a:lnTo>
                    <a:lnTo>
                      <a:pt x="0" y="236"/>
                    </a:lnTo>
                    <a:lnTo>
                      <a:pt x="0" y="135"/>
                    </a:lnTo>
                    <a:lnTo>
                      <a:pt x="48" y="135"/>
                    </a:lnTo>
                    <a:lnTo>
                      <a:pt x="48" y="72"/>
                    </a:lnTo>
                    <a:lnTo>
                      <a:pt x="187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3" name="Freeform 21"/>
              <xdr:cNvSpPr>
                <a:spLocks/>
              </xdr:cNvSpPr>
            </xdr:nvSpPr>
            <xdr:spPr bwMode="auto">
              <a:xfrm>
                <a:off x="4991" y="2426"/>
                <a:ext cx="384" cy="375"/>
              </a:xfrm>
              <a:custGeom>
                <a:avLst/>
                <a:gdLst/>
                <a:ahLst/>
                <a:cxnLst>
                  <a:cxn ang="0">
                    <a:pos x="144" y="264"/>
                  </a:cxn>
                  <a:cxn ang="0">
                    <a:pos x="154" y="283"/>
                  </a:cxn>
                  <a:cxn ang="0">
                    <a:pos x="168" y="293"/>
                  </a:cxn>
                  <a:cxn ang="0">
                    <a:pos x="192" y="298"/>
                  </a:cxn>
                  <a:cxn ang="0">
                    <a:pos x="216" y="298"/>
                  </a:cxn>
                  <a:cxn ang="0">
                    <a:pos x="235" y="293"/>
                  </a:cxn>
                  <a:cxn ang="0">
                    <a:pos x="250" y="283"/>
                  </a:cxn>
                  <a:cxn ang="0">
                    <a:pos x="254" y="269"/>
                  </a:cxn>
                  <a:cxn ang="0">
                    <a:pos x="254" y="259"/>
                  </a:cxn>
                  <a:cxn ang="0">
                    <a:pos x="250" y="245"/>
                  </a:cxn>
                  <a:cxn ang="0">
                    <a:pos x="235" y="240"/>
                  </a:cxn>
                  <a:cxn ang="0">
                    <a:pos x="202" y="231"/>
                  </a:cxn>
                  <a:cxn ang="0">
                    <a:pos x="149" y="221"/>
                  </a:cxn>
                  <a:cxn ang="0">
                    <a:pos x="101" y="211"/>
                  </a:cxn>
                  <a:cxn ang="0">
                    <a:pos x="67" y="197"/>
                  </a:cxn>
                  <a:cxn ang="0">
                    <a:pos x="48" y="182"/>
                  </a:cxn>
                  <a:cxn ang="0">
                    <a:pos x="29" y="154"/>
                  </a:cxn>
                  <a:cxn ang="0">
                    <a:pos x="19" y="125"/>
                  </a:cxn>
                  <a:cxn ang="0">
                    <a:pos x="19" y="91"/>
                  </a:cxn>
                  <a:cxn ang="0">
                    <a:pos x="29" y="62"/>
                  </a:cxn>
                  <a:cxn ang="0">
                    <a:pos x="48" y="38"/>
                  </a:cxn>
                  <a:cxn ang="0">
                    <a:pos x="77" y="19"/>
                  </a:cxn>
                  <a:cxn ang="0">
                    <a:pos x="115" y="5"/>
                  </a:cxn>
                  <a:cxn ang="0">
                    <a:pos x="163" y="0"/>
                  </a:cxn>
                  <a:cxn ang="0">
                    <a:pos x="221" y="0"/>
                  </a:cxn>
                  <a:cxn ang="0">
                    <a:pos x="269" y="5"/>
                  </a:cxn>
                  <a:cxn ang="0">
                    <a:pos x="302" y="14"/>
                  </a:cxn>
                  <a:cxn ang="0">
                    <a:pos x="326" y="29"/>
                  </a:cxn>
                  <a:cxn ang="0">
                    <a:pos x="345" y="48"/>
                  </a:cxn>
                  <a:cxn ang="0">
                    <a:pos x="365" y="77"/>
                  </a:cxn>
                  <a:cxn ang="0">
                    <a:pos x="240" y="101"/>
                  </a:cxn>
                  <a:cxn ang="0">
                    <a:pos x="230" y="91"/>
                  </a:cxn>
                  <a:cxn ang="0">
                    <a:pos x="221" y="77"/>
                  </a:cxn>
                  <a:cxn ang="0">
                    <a:pos x="202" y="72"/>
                  </a:cxn>
                  <a:cxn ang="0">
                    <a:pos x="178" y="72"/>
                  </a:cxn>
                  <a:cxn ang="0">
                    <a:pos x="158" y="72"/>
                  </a:cxn>
                  <a:cxn ang="0">
                    <a:pos x="149" y="81"/>
                  </a:cxn>
                  <a:cxn ang="0">
                    <a:pos x="139" y="91"/>
                  </a:cxn>
                  <a:cxn ang="0">
                    <a:pos x="139" y="101"/>
                  </a:cxn>
                  <a:cxn ang="0">
                    <a:pos x="144" y="115"/>
                  </a:cxn>
                  <a:cxn ang="0">
                    <a:pos x="158" y="120"/>
                  </a:cxn>
                  <a:cxn ang="0">
                    <a:pos x="182" y="125"/>
                  </a:cxn>
                  <a:cxn ang="0">
                    <a:pos x="230" y="134"/>
                  </a:cxn>
                  <a:cxn ang="0">
                    <a:pos x="283" y="144"/>
                  </a:cxn>
                  <a:cxn ang="0">
                    <a:pos x="321" y="158"/>
                  </a:cxn>
                  <a:cxn ang="0">
                    <a:pos x="350" y="173"/>
                  </a:cxn>
                  <a:cxn ang="0">
                    <a:pos x="369" y="197"/>
                  </a:cxn>
                  <a:cxn ang="0">
                    <a:pos x="379" y="226"/>
                  </a:cxn>
                  <a:cxn ang="0">
                    <a:pos x="384" y="259"/>
                  </a:cxn>
                  <a:cxn ang="0">
                    <a:pos x="374" y="288"/>
                  </a:cxn>
                  <a:cxn ang="0">
                    <a:pos x="360" y="317"/>
                  </a:cxn>
                  <a:cxn ang="0">
                    <a:pos x="331" y="341"/>
                  </a:cxn>
                  <a:cxn ang="0">
                    <a:pos x="293" y="360"/>
                  </a:cxn>
                  <a:cxn ang="0">
                    <a:pos x="245" y="370"/>
                  </a:cxn>
                  <a:cxn ang="0">
                    <a:pos x="173" y="375"/>
                  </a:cxn>
                  <a:cxn ang="0">
                    <a:pos x="96" y="365"/>
                  </a:cxn>
                  <a:cxn ang="0">
                    <a:pos x="43" y="341"/>
                  </a:cxn>
                  <a:cxn ang="0">
                    <a:pos x="14" y="303"/>
                  </a:cxn>
                </a:cxnLst>
                <a:rect l="0" t="0" r="r" b="b"/>
                <a:pathLst>
                  <a:path w="384" h="375">
                    <a:moveTo>
                      <a:pt x="0" y="264"/>
                    </a:moveTo>
                    <a:lnTo>
                      <a:pt x="139" y="255"/>
                    </a:lnTo>
                    <a:lnTo>
                      <a:pt x="139" y="259"/>
                    </a:lnTo>
                    <a:lnTo>
                      <a:pt x="144" y="264"/>
                    </a:lnTo>
                    <a:lnTo>
                      <a:pt x="144" y="269"/>
                    </a:lnTo>
                    <a:lnTo>
                      <a:pt x="149" y="274"/>
                    </a:lnTo>
                    <a:lnTo>
                      <a:pt x="154" y="279"/>
                    </a:lnTo>
                    <a:lnTo>
                      <a:pt x="154" y="283"/>
                    </a:lnTo>
                    <a:lnTo>
                      <a:pt x="158" y="283"/>
                    </a:lnTo>
                    <a:lnTo>
                      <a:pt x="163" y="288"/>
                    </a:lnTo>
                    <a:lnTo>
                      <a:pt x="168" y="293"/>
                    </a:lnTo>
                    <a:lnTo>
                      <a:pt x="168" y="293"/>
                    </a:lnTo>
                    <a:lnTo>
                      <a:pt x="173" y="293"/>
                    </a:lnTo>
                    <a:lnTo>
                      <a:pt x="178" y="298"/>
                    </a:lnTo>
                    <a:lnTo>
                      <a:pt x="182" y="298"/>
                    </a:lnTo>
                    <a:lnTo>
                      <a:pt x="192" y="298"/>
                    </a:lnTo>
                    <a:lnTo>
                      <a:pt x="197" y="298"/>
                    </a:lnTo>
                    <a:lnTo>
                      <a:pt x="202" y="298"/>
                    </a:lnTo>
                    <a:lnTo>
                      <a:pt x="211" y="298"/>
                    </a:lnTo>
                    <a:lnTo>
                      <a:pt x="216" y="298"/>
                    </a:lnTo>
                    <a:lnTo>
                      <a:pt x="221" y="298"/>
                    </a:lnTo>
                    <a:lnTo>
                      <a:pt x="226" y="298"/>
                    </a:lnTo>
                    <a:lnTo>
                      <a:pt x="230" y="293"/>
                    </a:lnTo>
                    <a:lnTo>
                      <a:pt x="235" y="293"/>
                    </a:lnTo>
                    <a:lnTo>
                      <a:pt x="240" y="288"/>
                    </a:lnTo>
                    <a:lnTo>
                      <a:pt x="245" y="288"/>
                    </a:lnTo>
                    <a:lnTo>
                      <a:pt x="250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4" y="274"/>
                    </a:lnTo>
                    <a:lnTo>
                      <a:pt x="254" y="269"/>
                    </a:lnTo>
                    <a:lnTo>
                      <a:pt x="254" y="269"/>
                    </a:lnTo>
                    <a:lnTo>
                      <a:pt x="259" y="264"/>
                    </a:lnTo>
                    <a:lnTo>
                      <a:pt x="254" y="259"/>
                    </a:lnTo>
                    <a:lnTo>
                      <a:pt x="254" y="259"/>
                    </a:lnTo>
                    <a:lnTo>
                      <a:pt x="254" y="255"/>
                    </a:lnTo>
                    <a:lnTo>
                      <a:pt x="254" y="250"/>
                    </a:lnTo>
                    <a:lnTo>
                      <a:pt x="250" y="250"/>
                    </a:lnTo>
                    <a:lnTo>
                      <a:pt x="250" y="245"/>
                    </a:lnTo>
                    <a:lnTo>
                      <a:pt x="245" y="245"/>
                    </a:lnTo>
                    <a:lnTo>
                      <a:pt x="240" y="240"/>
                    </a:lnTo>
                    <a:lnTo>
                      <a:pt x="240" y="240"/>
                    </a:lnTo>
                    <a:lnTo>
                      <a:pt x="235" y="240"/>
                    </a:lnTo>
                    <a:lnTo>
                      <a:pt x="226" y="235"/>
                    </a:lnTo>
                    <a:lnTo>
                      <a:pt x="221" y="235"/>
                    </a:lnTo>
                    <a:lnTo>
                      <a:pt x="211" y="235"/>
                    </a:lnTo>
                    <a:lnTo>
                      <a:pt x="202" y="231"/>
                    </a:lnTo>
                    <a:lnTo>
                      <a:pt x="192" y="231"/>
                    </a:lnTo>
                    <a:lnTo>
                      <a:pt x="182" y="226"/>
                    </a:lnTo>
                    <a:lnTo>
                      <a:pt x="163" y="226"/>
                    </a:lnTo>
                    <a:lnTo>
                      <a:pt x="149" y="221"/>
                    </a:lnTo>
                    <a:lnTo>
                      <a:pt x="134" y="216"/>
                    </a:lnTo>
                    <a:lnTo>
                      <a:pt x="120" y="216"/>
                    </a:lnTo>
                    <a:lnTo>
                      <a:pt x="110" y="211"/>
                    </a:lnTo>
                    <a:lnTo>
                      <a:pt x="101" y="211"/>
                    </a:lnTo>
                    <a:lnTo>
                      <a:pt x="91" y="206"/>
                    </a:lnTo>
                    <a:lnTo>
                      <a:pt x="82" y="206"/>
                    </a:lnTo>
                    <a:lnTo>
                      <a:pt x="77" y="202"/>
                    </a:lnTo>
                    <a:lnTo>
                      <a:pt x="67" y="197"/>
                    </a:lnTo>
                    <a:lnTo>
                      <a:pt x="62" y="192"/>
                    </a:lnTo>
                    <a:lnTo>
                      <a:pt x="58" y="192"/>
                    </a:lnTo>
                    <a:lnTo>
                      <a:pt x="53" y="187"/>
                    </a:lnTo>
                    <a:lnTo>
                      <a:pt x="48" y="182"/>
                    </a:lnTo>
                    <a:lnTo>
                      <a:pt x="38" y="173"/>
                    </a:lnTo>
                    <a:lnTo>
                      <a:pt x="34" y="168"/>
                    </a:lnTo>
                    <a:lnTo>
                      <a:pt x="34" y="163"/>
                    </a:lnTo>
                    <a:lnTo>
                      <a:pt x="29" y="154"/>
                    </a:lnTo>
                    <a:lnTo>
                      <a:pt x="24" y="149"/>
                    </a:lnTo>
                    <a:lnTo>
                      <a:pt x="19" y="139"/>
                    </a:lnTo>
                    <a:lnTo>
                      <a:pt x="19" y="134"/>
                    </a:lnTo>
                    <a:lnTo>
                      <a:pt x="19" y="125"/>
                    </a:lnTo>
                    <a:lnTo>
                      <a:pt x="19" y="120"/>
                    </a:lnTo>
                    <a:lnTo>
                      <a:pt x="14" y="110"/>
                    </a:lnTo>
                    <a:lnTo>
                      <a:pt x="19" y="101"/>
                    </a:lnTo>
                    <a:lnTo>
                      <a:pt x="19" y="91"/>
                    </a:lnTo>
                    <a:lnTo>
                      <a:pt x="19" y="86"/>
                    </a:lnTo>
                    <a:lnTo>
                      <a:pt x="24" y="77"/>
                    </a:lnTo>
                    <a:lnTo>
                      <a:pt x="24" y="72"/>
                    </a:lnTo>
                    <a:lnTo>
                      <a:pt x="29" y="62"/>
                    </a:lnTo>
                    <a:lnTo>
                      <a:pt x="34" y="57"/>
                    </a:lnTo>
                    <a:lnTo>
                      <a:pt x="38" y="48"/>
                    </a:lnTo>
                    <a:lnTo>
                      <a:pt x="43" y="43"/>
                    </a:lnTo>
                    <a:lnTo>
                      <a:pt x="48" y="38"/>
                    </a:lnTo>
                    <a:lnTo>
                      <a:pt x="53" y="33"/>
                    </a:lnTo>
                    <a:lnTo>
                      <a:pt x="62" y="29"/>
                    </a:lnTo>
                    <a:lnTo>
                      <a:pt x="67" y="24"/>
                    </a:lnTo>
                    <a:lnTo>
                      <a:pt x="77" y="19"/>
                    </a:lnTo>
                    <a:lnTo>
                      <a:pt x="86" y="14"/>
                    </a:lnTo>
                    <a:lnTo>
                      <a:pt x="96" y="9"/>
                    </a:lnTo>
                    <a:lnTo>
                      <a:pt x="106" y="9"/>
                    </a:lnTo>
                    <a:lnTo>
                      <a:pt x="115" y="5"/>
                    </a:lnTo>
                    <a:lnTo>
                      <a:pt x="125" y="5"/>
                    </a:lnTo>
                    <a:lnTo>
                      <a:pt x="134" y="0"/>
                    </a:lnTo>
                    <a:lnTo>
                      <a:pt x="149" y="0"/>
                    </a:lnTo>
                    <a:lnTo>
                      <a:pt x="163" y="0"/>
                    </a:lnTo>
                    <a:lnTo>
                      <a:pt x="178" y="0"/>
                    </a:lnTo>
                    <a:lnTo>
                      <a:pt x="192" y="0"/>
                    </a:lnTo>
                    <a:lnTo>
                      <a:pt x="206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45" y="0"/>
                    </a:lnTo>
                    <a:lnTo>
                      <a:pt x="259" y="0"/>
                    </a:lnTo>
                    <a:lnTo>
                      <a:pt x="269" y="5"/>
                    </a:lnTo>
                    <a:lnTo>
                      <a:pt x="278" y="5"/>
                    </a:lnTo>
                    <a:lnTo>
                      <a:pt x="288" y="9"/>
                    </a:lnTo>
                    <a:lnTo>
                      <a:pt x="293" y="9"/>
                    </a:lnTo>
                    <a:lnTo>
                      <a:pt x="302" y="14"/>
                    </a:lnTo>
                    <a:lnTo>
                      <a:pt x="307" y="14"/>
                    </a:lnTo>
                    <a:lnTo>
                      <a:pt x="312" y="19"/>
                    </a:lnTo>
                    <a:lnTo>
                      <a:pt x="321" y="24"/>
                    </a:lnTo>
                    <a:lnTo>
                      <a:pt x="326" y="29"/>
                    </a:lnTo>
                    <a:lnTo>
                      <a:pt x="331" y="33"/>
                    </a:lnTo>
                    <a:lnTo>
                      <a:pt x="336" y="38"/>
                    </a:lnTo>
                    <a:lnTo>
                      <a:pt x="341" y="43"/>
                    </a:lnTo>
                    <a:lnTo>
                      <a:pt x="345" y="48"/>
                    </a:lnTo>
                    <a:lnTo>
                      <a:pt x="350" y="57"/>
                    </a:lnTo>
                    <a:lnTo>
                      <a:pt x="355" y="62"/>
                    </a:lnTo>
                    <a:lnTo>
                      <a:pt x="360" y="72"/>
                    </a:lnTo>
                    <a:lnTo>
                      <a:pt x="365" y="77"/>
                    </a:lnTo>
                    <a:lnTo>
                      <a:pt x="369" y="86"/>
                    </a:lnTo>
                    <a:lnTo>
                      <a:pt x="369" y="96"/>
                    </a:lnTo>
                    <a:lnTo>
                      <a:pt x="240" y="106"/>
                    </a:lnTo>
                    <a:lnTo>
                      <a:pt x="240" y="101"/>
                    </a:lnTo>
                    <a:lnTo>
                      <a:pt x="235" y="101"/>
                    </a:lnTo>
                    <a:lnTo>
                      <a:pt x="235" y="96"/>
                    </a:lnTo>
                    <a:lnTo>
                      <a:pt x="235" y="91"/>
                    </a:lnTo>
                    <a:lnTo>
                      <a:pt x="230" y="91"/>
                    </a:lnTo>
                    <a:lnTo>
                      <a:pt x="230" y="86"/>
                    </a:lnTo>
                    <a:lnTo>
                      <a:pt x="226" y="81"/>
                    </a:lnTo>
                    <a:lnTo>
                      <a:pt x="226" y="81"/>
                    </a:lnTo>
                    <a:lnTo>
                      <a:pt x="221" y="77"/>
                    </a:lnTo>
                    <a:lnTo>
                      <a:pt x="216" y="77"/>
                    </a:lnTo>
                    <a:lnTo>
                      <a:pt x="211" y="77"/>
                    </a:lnTo>
                    <a:lnTo>
                      <a:pt x="206" y="72"/>
                    </a:lnTo>
                    <a:lnTo>
                      <a:pt x="202" y="72"/>
                    </a:lnTo>
                    <a:lnTo>
                      <a:pt x="197" y="72"/>
                    </a:lnTo>
                    <a:lnTo>
                      <a:pt x="192" y="72"/>
                    </a:lnTo>
                    <a:lnTo>
                      <a:pt x="182" y="72"/>
                    </a:lnTo>
                    <a:lnTo>
                      <a:pt x="178" y="72"/>
                    </a:lnTo>
                    <a:lnTo>
                      <a:pt x="173" y="72"/>
                    </a:lnTo>
                    <a:lnTo>
                      <a:pt x="168" y="72"/>
                    </a:lnTo>
                    <a:lnTo>
                      <a:pt x="163" y="72"/>
                    </a:lnTo>
                    <a:lnTo>
                      <a:pt x="158" y="72"/>
                    </a:lnTo>
                    <a:lnTo>
                      <a:pt x="158" y="77"/>
                    </a:lnTo>
                    <a:lnTo>
                      <a:pt x="154" y="77"/>
                    </a:lnTo>
                    <a:lnTo>
                      <a:pt x="149" y="77"/>
                    </a:lnTo>
                    <a:lnTo>
                      <a:pt x="149" y="81"/>
                    </a:lnTo>
                    <a:lnTo>
                      <a:pt x="144" y="81"/>
                    </a:lnTo>
                    <a:lnTo>
                      <a:pt x="144" y="86"/>
                    </a:lnTo>
                    <a:lnTo>
                      <a:pt x="144" y="86"/>
                    </a:lnTo>
                    <a:lnTo>
                      <a:pt x="139" y="91"/>
                    </a:lnTo>
                    <a:lnTo>
                      <a:pt x="139" y="91"/>
                    </a:lnTo>
                    <a:lnTo>
                      <a:pt x="139" y="96"/>
                    </a:lnTo>
                    <a:lnTo>
                      <a:pt x="139" y="101"/>
                    </a:lnTo>
                    <a:lnTo>
                      <a:pt x="139" y="101"/>
                    </a:lnTo>
                    <a:lnTo>
                      <a:pt x="139" y="106"/>
                    </a:lnTo>
                    <a:lnTo>
                      <a:pt x="139" y="110"/>
                    </a:lnTo>
                    <a:lnTo>
                      <a:pt x="144" y="110"/>
                    </a:lnTo>
                    <a:lnTo>
                      <a:pt x="144" y="115"/>
                    </a:lnTo>
                    <a:lnTo>
                      <a:pt x="149" y="115"/>
                    </a:lnTo>
                    <a:lnTo>
                      <a:pt x="149" y="115"/>
                    </a:lnTo>
                    <a:lnTo>
                      <a:pt x="154" y="120"/>
                    </a:lnTo>
                    <a:lnTo>
                      <a:pt x="158" y="120"/>
                    </a:lnTo>
                    <a:lnTo>
                      <a:pt x="163" y="125"/>
                    </a:lnTo>
                    <a:lnTo>
                      <a:pt x="168" y="125"/>
                    </a:lnTo>
                    <a:lnTo>
                      <a:pt x="173" y="125"/>
                    </a:lnTo>
                    <a:lnTo>
                      <a:pt x="182" y="125"/>
                    </a:lnTo>
                    <a:lnTo>
                      <a:pt x="192" y="130"/>
                    </a:lnTo>
                    <a:lnTo>
                      <a:pt x="202" y="130"/>
                    </a:lnTo>
                    <a:lnTo>
                      <a:pt x="211" y="130"/>
                    </a:lnTo>
                    <a:lnTo>
                      <a:pt x="230" y="134"/>
                    </a:lnTo>
                    <a:lnTo>
                      <a:pt x="245" y="134"/>
                    </a:lnTo>
                    <a:lnTo>
                      <a:pt x="259" y="139"/>
                    </a:lnTo>
                    <a:lnTo>
                      <a:pt x="273" y="139"/>
                    </a:lnTo>
                    <a:lnTo>
                      <a:pt x="283" y="144"/>
                    </a:lnTo>
                    <a:lnTo>
                      <a:pt x="293" y="149"/>
                    </a:lnTo>
                    <a:lnTo>
                      <a:pt x="307" y="149"/>
                    </a:lnTo>
                    <a:lnTo>
                      <a:pt x="312" y="154"/>
                    </a:lnTo>
                    <a:lnTo>
                      <a:pt x="321" y="158"/>
                    </a:lnTo>
                    <a:lnTo>
                      <a:pt x="331" y="158"/>
                    </a:lnTo>
                    <a:lnTo>
                      <a:pt x="336" y="163"/>
                    </a:lnTo>
                    <a:lnTo>
                      <a:pt x="345" y="168"/>
                    </a:lnTo>
                    <a:lnTo>
                      <a:pt x="350" y="173"/>
                    </a:lnTo>
                    <a:lnTo>
                      <a:pt x="355" y="182"/>
                    </a:lnTo>
                    <a:lnTo>
                      <a:pt x="360" y="187"/>
                    </a:lnTo>
                    <a:lnTo>
                      <a:pt x="365" y="192"/>
                    </a:lnTo>
                    <a:lnTo>
                      <a:pt x="369" y="197"/>
                    </a:lnTo>
                    <a:lnTo>
                      <a:pt x="374" y="206"/>
                    </a:lnTo>
                    <a:lnTo>
                      <a:pt x="374" y="211"/>
                    </a:lnTo>
                    <a:lnTo>
                      <a:pt x="379" y="221"/>
                    </a:lnTo>
                    <a:lnTo>
                      <a:pt x="379" y="226"/>
                    </a:lnTo>
                    <a:lnTo>
                      <a:pt x="384" y="235"/>
                    </a:lnTo>
                    <a:lnTo>
                      <a:pt x="384" y="240"/>
                    </a:lnTo>
                    <a:lnTo>
                      <a:pt x="384" y="250"/>
                    </a:lnTo>
                    <a:lnTo>
                      <a:pt x="384" y="259"/>
                    </a:lnTo>
                    <a:lnTo>
                      <a:pt x="384" y="264"/>
                    </a:lnTo>
                    <a:lnTo>
                      <a:pt x="379" y="274"/>
                    </a:lnTo>
                    <a:lnTo>
                      <a:pt x="379" y="279"/>
                    </a:lnTo>
                    <a:lnTo>
                      <a:pt x="374" y="288"/>
                    </a:lnTo>
                    <a:lnTo>
                      <a:pt x="374" y="293"/>
                    </a:lnTo>
                    <a:lnTo>
                      <a:pt x="369" y="303"/>
                    </a:lnTo>
                    <a:lnTo>
                      <a:pt x="365" y="312"/>
                    </a:lnTo>
                    <a:lnTo>
                      <a:pt x="360" y="317"/>
                    </a:lnTo>
                    <a:lnTo>
                      <a:pt x="355" y="322"/>
                    </a:lnTo>
                    <a:lnTo>
                      <a:pt x="345" y="332"/>
                    </a:lnTo>
                    <a:lnTo>
                      <a:pt x="341" y="336"/>
                    </a:lnTo>
                    <a:lnTo>
                      <a:pt x="331" y="341"/>
                    </a:lnTo>
                    <a:lnTo>
                      <a:pt x="321" y="346"/>
                    </a:lnTo>
                    <a:lnTo>
                      <a:pt x="317" y="351"/>
                    </a:lnTo>
                    <a:lnTo>
                      <a:pt x="307" y="356"/>
                    </a:lnTo>
                    <a:lnTo>
                      <a:pt x="293" y="360"/>
                    </a:lnTo>
                    <a:lnTo>
                      <a:pt x="283" y="365"/>
                    </a:lnTo>
                    <a:lnTo>
                      <a:pt x="269" y="370"/>
                    </a:lnTo>
                    <a:lnTo>
                      <a:pt x="259" y="370"/>
                    </a:lnTo>
                    <a:lnTo>
                      <a:pt x="245" y="370"/>
                    </a:lnTo>
                    <a:lnTo>
                      <a:pt x="230" y="375"/>
                    </a:lnTo>
                    <a:lnTo>
                      <a:pt x="211" y="375"/>
                    </a:lnTo>
                    <a:lnTo>
                      <a:pt x="197" y="375"/>
                    </a:lnTo>
                    <a:lnTo>
                      <a:pt x="173" y="375"/>
                    </a:lnTo>
                    <a:lnTo>
                      <a:pt x="149" y="375"/>
                    </a:lnTo>
                    <a:lnTo>
                      <a:pt x="130" y="370"/>
                    </a:lnTo>
                    <a:lnTo>
                      <a:pt x="110" y="365"/>
                    </a:lnTo>
                    <a:lnTo>
                      <a:pt x="96" y="365"/>
                    </a:lnTo>
                    <a:lnTo>
                      <a:pt x="82" y="360"/>
                    </a:lnTo>
                    <a:lnTo>
                      <a:pt x="67" y="351"/>
                    </a:lnTo>
                    <a:lnTo>
                      <a:pt x="53" y="346"/>
                    </a:lnTo>
                    <a:lnTo>
                      <a:pt x="43" y="341"/>
                    </a:lnTo>
                    <a:lnTo>
                      <a:pt x="38" y="332"/>
                    </a:lnTo>
                    <a:lnTo>
                      <a:pt x="29" y="322"/>
                    </a:lnTo>
                    <a:lnTo>
                      <a:pt x="19" y="312"/>
                    </a:lnTo>
                    <a:lnTo>
                      <a:pt x="14" y="303"/>
                    </a:lnTo>
                    <a:lnTo>
                      <a:pt x="10" y="293"/>
                    </a:lnTo>
                    <a:lnTo>
                      <a:pt x="5" y="279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4" name="Freeform 22"/>
              <xdr:cNvSpPr>
                <a:spLocks/>
              </xdr:cNvSpPr>
            </xdr:nvSpPr>
            <xdr:spPr bwMode="auto">
              <a:xfrm>
                <a:off x="5898" y="2426"/>
                <a:ext cx="379" cy="365"/>
              </a:xfrm>
              <a:custGeom>
                <a:avLst/>
                <a:gdLst/>
                <a:ahLst/>
                <a:cxnLst>
                  <a:cxn ang="0">
                    <a:pos x="129" y="5"/>
                  </a:cxn>
                  <a:cxn ang="0">
                    <a:pos x="139" y="57"/>
                  </a:cxn>
                  <a:cxn ang="0">
                    <a:pos x="153" y="38"/>
                  </a:cxn>
                  <a:cxn ang="0">
                    <a:pos x="168" y="29"/>
                  </a:cxn>
                  <a:cxn ang="0">
                    <a:pos x="182" y="19"/>
                  </a:cxn>
                  <a:cxn ang="0">
                    <a:pos x="197" y="9"/>
                  </a:cxn>
                  <a:cxn ang="0">
                    <a:pos x="211" y="5"/>
                  </a:cxn>
                  <a:cxn ang="0">
                    <a:pos x="230" y="0"/>
                  </a:cxn>
                  <a:cxn ang="0">
                    <a:pos x="249" y="0"/>
                  </a:cxn>
                  <a:cxn ang="0">
                    <a:pos x="273" y="0"/>
                  </a:cxn>
                  <a:cxn ang="0">
                    <a:pos x="297" y="5"/>
                  </a:cxn>
                  <a:cxn ang="0">
                    <a:pos x="321" y="9"/>
                  </a:cxn>
                  <a:cxn ang="0">
                    <a:pos x="341" y="24"/>
                  </a:cxn>
                  <a:cxn ang="0">
                    <a:pos x="355" y="43"/>
                  </a:cxn>
                  <a:cxn ang="0">
                    <a:pos x="369" y="62"/>
                  </a:cxn>
                  <a:cxn ang="0">
                    <a:pos x="379" y="91"/>
                  </a:cxn>
                  <a:cxn ang="0">
                    <a:pos x="379" y="120"/>
                  </a:cxn>
                  <a:cxn ang="0">
                    <a:pos x="379" y="365"/>
                  </a:cxn>
                  <a:cxn ang="0">
                    <a:pos x="245" y="168"/>
                  </a:cxn>
                  <a:cxn ang="0">
                    <a:pos x="245" y="154"/>
                  </a:cxn>
                  <a:cxn ang="0">
                    <a:pos x="240" y="139"/>
                  </a:cxn>
                  <a:cxn ang="0">
                    <a:pos x="235" y="130"/>
                  </a:cxn>
                  <a:cxn ang="0">
                    <a:pos x="230" y="120"/>
                  </a:cxn>
                  <a:cxn ang="0">
                    <a:pos x="225" y="115"/>
                  </a:cxn>
                  <a:cxn ang="0">
                    <a:pos x="216" y="110"/>
                  </a:cxn>
                  <a:cxn ang="0">
                    <a:pos x="206" y="106"/>
                  </a:cxn>
                  <a:cxn ang="0">
                    <a:pos x="197" y="106"/>
                  </a:cxn>
                  <a:cxn ang="0">
                    <a:pos x="182" y="106"/>
                  </a:cxn>
                  <a:cxn ang="0">
                    <a:pos x="173" y="110"/>
                  </a:cxn>
                  <a:cxn ang="0">
                    <a:pos x="163" y="115"/>
                  </a:cxn>
                  <a:cxn ang="0">
                    <a:pos x="153" y="125"/>
                  </a:cxn>
                  <a:cxn ang="0">
                    <a:pos x="149" y="134"/>
                  </a:cxn>
                  <a:cxn ang="0">
                    <a:pos x="144" y="154"/>
                  </a:cxn>
                  <a:cxn ang="0">
                    <a:pos x="139" y="168"/>
                  </a:cxn>
                  <a:cxn ang="0">
                    <a:pos x="139" y="192"/>
                  </a:cxn>
                  <a:cxn ang="0">
                    <a:pos x="0" y="365"/>
                  </a:cxn>
                </a:cxnLst>
                <a:rect l="0" t="0" r="r" b="b"/>
                <a:pathLst>
                  <a:path w="379" h="365">
                    <a:moveTo>
                      <a:pt x="0" y="5"/>
                    </a:moveTo>
                    <a:lnTo>
                      <a:pt x="129" y="5"/>
                    </a:lnTo>
                    <a:lnTo>
                      <a:pt x="129" y="62"/>
                    </a:lnTo>
                    <a:lnTo>
                      <a:pt x="139" y="57"/>
                    </a:lnTo>
                    <a:lnTo>
                      <a:pt x="144" y="48"/>
                    </a:lnTo>
                    <a:lnTo>
                      <a:pt x="153" y="38"/>
                    </a:lnTo>
                    <a:lnTo>
                      <a:pt x="158" y="33"/>
                    </a:lnTo>
                    <a:lnTo>
                      <a:pt x="168" y="29"/>
                    </a:lnTo>
                    <a:lnTo>
                      <a:pt x="173" y="24"/>
                    </a:lnTo>
                    <a:lnTo>
                      <a:pt x="182" y="19"/>
                    </a:lnTo>
                    <a:lnTo>
                      <a:pt x="187" y="14"/>
                    </a:lnTo>
                    <a:lnTo>
                      <a:pt x="197" y="9"/>
                    </a:lnTo>
                    <a:lnTo>
                      <a:pt x="201" y="5"/>
                    </a:lnTo>
                    <a:lnTo>
                      <a:pt x="211" y="5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40" y="0"/>
                    </a:lnTo>
                    <a:lnTo>
                      <a:pt x="249" y="0"/>
                    </a:lnTo>
                    <a:lnTo>
                      <a:pt x="259" y="0"/>
                    </a:lnTo>
                    <a:lnTo>
                      <a:pt x="273" y="0"/>
                    </a:lnTo>
                    <a:lnTo>
                      <a:pt x="288" y="0"/>
                    </a:lnTo>
                    <a:lnTo>
                      <a:pt x="297" y="5"/>
                    </a:lnTo>
                    <a:lnTo>
                      <a:pt x="312" y="5"/>
                    </a:lnTo>
                    <a:lnTo>
                      <a:pt x="321" y="9"/>
                    </a:lnTo>
                    <a:lnTo>
                      <a:pt x="331" y="19"/>
                    </a:lnTo>
                    <a:lnTo>
                      <a:pt x="341" y="24"/>
                    </a:lnTo>
                    <a:lnTo>
                      <a:pt x="350" y="33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69" y="62"/>
                    </a:lnTo>
                    <a:lnTo>
                      <a:pt x="374" y="77"/>
                    </a:lnTo>
                    <a:lnTo>
                      <a:pt x="379" y="91"/>
                    </a:lnTo>
                    <a:lnTo>
                      <a:pt x="379" y="106"/>
                    </a:lnTo>
                    <a:lnTo>
                      <a:pt x="379" y="120"/>
                    </a:lnTo>
                    <a:lnTo>
                      <a:pt x="379" y="139"/>
                    </a:lnTo>
                    <a:lnTo>
                      <a:pt x="379" y="365"/>
                    </a:lnTo>
                    <a:lnTo>
                      <a:pt x="245" y="365"/>
                    </a:lnTo>
                    <a:lnTo>
                      <a:pt x="245" y="168"/>
                    </a:lnTo>
                    <a:lnTo>
                      <a:pt x="245" y="158"/>
                    </a:lnTo>
                    <a:lnTo>
                      <a:pt x="245" y="154"/>
                    </a:lnTo>
                    <a:lnTo>
                      <a:pt x="240" y="144"/>
                    </a:lnTo>
                    <a:lnTo>
                      <a:pt x="240" y="139"/>
                    </a:lnTo>
                    <a:lnTo>
                      <a:pt x="240" y="134"/>
                    </a:lnTo>
                    <a:lnTo>
                      <a:pt x="235" y="130"/>
                    </a:lnTo>
                    <a:lnTo>
                      <a:pt x="235" y="125"/>
                    </a:lnTo>
                    <a:lnTo>
                      <a:pt x="230" y="120"/>
                    </a:lnTo>
                    <a:lnTo>
                      <a:pt x="225" y="115"/>
                    </a:lnTo>
                    <a:lnTo>
                      <a:pt x="225" y="115"/>
                    </a:lnTo>
                    <a:lnTo>
                      <a:pt x="221" y="110"/>
                    </a:lnTo>
                    <a:lnTo>
                      <a:pt x="216" y="110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197" y="106"/>
                    </a:lnTo>
                    <a:lnTo>
                      <a:pt x="192" y="106"/>
                    </a:lnTo>
                    <a:lnTo>
                      <a:pt x="182" y="106"/>
                    </a:lnTo>
                    <a:lnTo>
                      <a:pt x="177" y="110"/>
                    </a:lnTo>
                    <a:lnTo>
                      <a:pt x="173" y="110"/>
                    </a:lnTo>
                    <a:lnTo>
                      <a:pt x="168" y="115"/>
                    </a:lnTo>
                    <a:lnTo>
                      <a:pt x="163" y="115"/>
                    </a:lnTo>
                    <a:lnTo>
                      <a:pt x="158" y="120"/>
                    </a:lnTo>
                    <a:lnTo>
                      <a:pt x="153" y="125"/>
                    </a:lnTo>
                    <a:lnTo>
                      <a:pt x="153" y="130"/>
                    </a:lnTo>
                    <a:lnTo>
                      <a:pt x="149" y="134"/>
                    </a:lnTo>
                    <a:lnTo>
                      <a:pt x="144" y="144"/>
                    </a:lnTo>
                    <a:lnTo>
                      <a:pt x="144" y="154"/>
                    </a:lnTo>
                    <a:lnTo>
                      <a:pt x="144" y="158"/>
                    </a:lnTo>
                    <a:lnTo>
                      <a:pt x="139" y="168"/>
                    </a:lnTo>
                    <a:lnTo>
                      <a:pt x="139" y="182"/>
                    </a:lnTo>
                    <a:lnTo>
                      <a:pt x="139" y="192"/>
                    </a:lnTo>
                    <a:lnTo>
                      <a:pt x="139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</xdr:grpSp>
        <xdr:sp macro="" textlink="">
          <xdr:nvSpPr>
            <xdr:cNvPr id="6" name="Text Box 23"/>
            <xdr:cNvSpPr txBox="1">
              <a:spLocks noChangeArrowheads="1"/>
            </xdr:cNvSpPr>
          </xdr:nvSpPr>
          <xdr:spPr bwMode="auto">
            <a:xfrm>
              <a:off x="1320" y="1740"/>
              <a:ext cx="3510" cy="6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Petrel Robertson Consulting Ltd.</a:t>
              </a:r>
            </a:p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Global Petroleum Consulting</a:t>
              </a:r>
            </a:p>
            <a:p>
              <a:pPr algn="l" rtl="0">
                <a:defRPr sz="1000"/>
              </a:pPr>
              <a:endParaRPr lang="en-US" sz="800" b="0" i="0" u="none" strike="noStrike" baseline="0">
                <a:solidFill>
                  <a:srgbClr val="0000FF"/>
                </a:solidFill>
                <a:latin typeface="Calibri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CKL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00FF"/>
      </a:accent1>
      <a:accent2>
        <a:srgbClr val="FF0000"/>
      </a:accent2>
      <a:accent3>
        <a:srgbClr val="CCFFCC"/>
      </a:accent3>
      <a:accent4>
        <a:srgbClr val="CC99FF"/>
      </a:accent4>
      <a:accent5>
        <a:srgbClr val="FFFF99"/>
      </a:accent5>
      <a:accent6>
        <a:srgbClr val="FF9900"/>
      </a:accent6>
      <a:hlink>
        <a:srgbClr val="0070C0"/>
      </a:hlink>
      <a:folHlink>
        <a:srgbClr val="7030A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9.9978637043366805E-2"/>
  </sheetPr>
  <dimension ref="A1:AT100"/>
  <sheetViews>
    <sheetView tabSelected="1" topLeftCell="A28" zoomScaleNormal="100" workbookViewId="0">
      <pane xSplit="4" topLeftCell="E1" activePane="topRight" state="frozen"/>
      <selection activeCell="L48" sqref="L48"/>
      <selection pane="topRight" activeCell="Z60" sqref="Z60"/>
    </sheetView>
  </sheetViews>
  <sheetFormatPr defaultColWidth="9.109375" defaultRowHeight="13.2" x14ac:dyDescent="0.25"/>
  <cols>
    <col min="1" max="1" width="35.6640625" style="1" bestFit="1" customWidth="1"/>
    <col min="2" max="2" width="11.6640625" style="1" bestFit="1" customWidth="1"/>
    <col min="3" max="3" width="9.6640625" style="1" bestFit="1" customWidth="1"/>
    <col min="4" max="5" width="10.6640625" style="1" bestFit="1" customWidth="1"/>
    <col min="6" max="7" width="9.6640625" style="1" bestFit="1" customWidth="1"/>
    <col min="8" max="8" width="9.33203125" style="1" bestFit="1" customWidth="1"/>
    <col min="9" max="10" width="9.109375" style="1" customWidth="1"/>
    <col min="11" max="11" width="27.88671875" style="1" customWidth="1"/>
    <col min="12" max="12" width="36.33203125" style="1" customWidth="1"/>
    <col min="13" max="13" width="11.5546875" style="1" customWidth="1"/>
    <col min="14" max="14" width="13.44140625" style="1" customWidth="1"/>
    <col min="15" max="15" width="7.5546875" style="1" customWidth="1"/>
    <col min="16" max="16" width="9.6640625" style="1" bestFit="1" customWidth="1"/>
    <col min="17" max="18" width="7.109375" style="1" customWidth="1"/>
    <col min="19" max="19" width="8.33203125" style="1" customWidth="1"/>
    <col min="20" max="21" width="7.109375" style="1" customWidth="1"/>
    <col min="22" max="22" width="7.6640625" style="1" customWidth="1"/>
    <col min="23" max="24" width="9.109375" style="1"/>
    <col min="25" max="25" width="3.6640625" style="1" customWidth="1"/>
    <col min="26" max="26" width="9.109375" style="1"/>
    <col min="27" max="27" width="5.44140625" style="1" customWidth="1"/>
    <col min="28" max="29" width="6.88671875" style="1" customWidth="1"/>
    <col min="30" max="30" width="9.109375" style="1"/>
    <col min="31" max="31" width="13" style="1" customWidth="1"/>
    <col min="32" max="32" width="17.88671875" style="1" customWidth="1"/>
    <col min="33" max="33" width="11.44140625" style="1" customWidth="1"/>
    <col min="34" max="34" width="11.21875" style="1" customWidth="1"/>
    <col min="35" max="35" width="10.21875" style="1" customWidth="1"/>
    <col min="36" max="36" width="9.5546875" style="1" customWidth="1"/>
    <col min="37" max="37" width="10.33203125" style="1" customWidth="1"/>
    <col min="38" max="38" width="11.5546875" style="1" customWidth="1"/>
    <col min="39" max="40" width="9.109375" style="1"/>
    <col min="41" max="45" width="9.44140625" style="1" bestFit="1" customWidth="1"/>
    <col min="46" max="46" width="9.6640625" style="1" bestFit="1" customWidth="1"/>
    <col min="47" max="16384" width="9.109375" style="1"/>
  </cols>
  <sheetData>
    <row r="1" spans="1:14" ht="12.75" x14ac:dyDescent="0.2">
      <c r="A1" s="86"/>
      <c r="B1" s="87"/>
      <c r="C1" s="87"/>
      <c r="D1" s="87"/>
      <c r="E1" s="87"/>
      <c r="F1" s="87"/>
      <c r="G1" s="87"/>
      <c r="H1" s="87"/>
      <c r="I1" s="87"/>
      <c r="J1" s="87"/>
      <c r="K1" s="88"/>
      <c r="L1" s="40" t="s">
        <v>116</v>
      </c>
    </row>
    <row r="2" spans="1:14" ht="12.75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1"/>
    </row>
    <row r="3" spans="1:14" ht="12.75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4" ht="15.75" x14ac:dyDescent="0.25">
      <c r="A4" s="89"/>
      <c r="B4" s="90"/>
      <c r="C4" s="210" t="s">
        <v>0</v>
      </c>
      <c r="D4" s="210"/>
      <c r="E4" s="210"/>
      <c r="F4" s="210"/>
      <c r="G4" s="210"/>
      <c r="H4" s="210"/>
      <c r="I4" s="210"/>
      <c r="J4" s="210"/>
      <c r="K4" s="92"/>
      <c r="L4" s="43"/>
      <c r="M4" s="43"/>
      <c r="N4" s="24"/>
    </row>
    <row r="5" spans="1:14" ht="12.75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4" ht="12.75" x14ac:dyDescent="0.2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4" ht="12.75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4" ht="12.75" x14ac:dyDescent="0.2">
      <c r="A8" s="93"/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14" ht="3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spans="1:14" ht="15" customHeight="1" x14ac:dyDescent="0.2">
      <c r="A10" s="9" t="s">
        <v>14</v>
      </c>
      <c r="B10" s="211" t="s">
        <v>13</v>
      </c>
      <c r="C10" s="212"/>
      <c r="D10" s="212"/>
      <c r="E10" s="212"/>
      <c r="F10" s="212"/>
      <c r="G10" s="212"/>
      <c r="H10" s="212"/>
      <c r="I10" s="212"/>
      <c r="J10" s="212"/>
      <c r="K10" s="213"/>
    </row>
    <row r="11" spans="1:14" ht="15" customHeight="1" x14ac:dyDescent="0.2">
      <c r="A11" s="9" t="s">
        <v>15</v>
      </c>
      <c r="B11" s="214" t="s">
        <v>117</v>
      </c>
      <c r="C11" s="215"/>
      <c r="D11" s="215"/>
      <c r="E11" s="215"/>
      <c r="F11" s="215"/>
      <c r="G11" s="215"/>
      <c r="H11" s="215"/>
      <c r="I11" s="215"/>
      <c r="J11" s="215"/>
      <c r="K11" s="216"/>
    </row>
    <row r="12" spans="1:14" ht="15" customHeight="1" x14ac:dyDescent="0.2">
      <c r="A12" s="9" t="s">
        <v>16</v>
      </c>
      <c r="B12" s="211" t="s">
        <v>115</v>
      </c>
      <c r="C12" s="212"/>
      <c r="D12" s="212"/>
      <c r="E12" s="212"/>
      <c r="F12" s="212"/>
      <c r="G12" s="212"/>
      <c r="H12" s="212"/>
      <c r="I12" s="212"/>
      <c r="J12" s="212"/>
      <c r="K12" s="213"/>
      <c r="L12" s="145" t="s">
        <v>106</v>
      </c>
    </row>
    <row r="13" spans="1:14" ht="3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146"/>
    </row>
    <row r="14" spans="1:14" ht="20.25" customHeight="1" x14ac:dyDescent="0.25">
      <c r="A14" s="9" t="s">
        <v>96</v>
      </c>
      <c r="B14" s="133">
        <v>5</v>
      </c>
      <c r="C14" s="217"/>
      <c r="D14" s="218"/>
      <c r="E14" s="218"/>
      <c r="F14" s="218"/>
      <c r="G14" s="218"/>
      <c r="H14" s="218"/>
      <c r="I14" s="218"/>
      <c r="J14" s="218"/>
      <c r="K14" s="219"/>
      <c r="L14" s="146"/>
    </row>
    <row r="15" spans="1:14" x14ac:dyDescent="0.25">
      <c r="A15" s="9" t="s">
        <v>95</v>
      </c>
      <c r="B15" s="134">
        <v>9.6999999999999993</v>
      </c>
      <c r="C15" s="220"/>
      <c r="D15" s="221"/>
      <c r="E15" s="221"/>
      <c r="F15" s="221"/>
      <c r="G15" s="221"/>
      <c r="H15" s="221"/>
      <c r="I15" s="221"/>
      <c r="J15" s="221"/>
      <c r="K15" s="222"/>
      <c r="L15" s="147" t="s">
        <v>98</v>
      </c>
    </row>
    <row r="16" spans="1:14" ht="15.6" x14ac:dyDescent="0.25">
      <c r="A16" s="9" t="s">
        <v>97</v>
      </c>
      <c r="B16" s="134">
        <v>3.6</v>
      </c>
      <c r="C16" s="220"/>
      <c r="D16" s="221"/>
      <c r="E16" s="221"/>
      <c r="F16" s="221"/>
      <c r="G16" s="221"/>
      <c r="H16" s="221"/>
      <c r="I16" s="221"/>
      <c r="J16" s="221"/>
      <c r="K16" s="222"/>
      <c r="L16" s="146"/>
    </row>
    <row r="17" spans="1:46" x14ac:dyDescent="0.25">
      <c r="A17" s="9" t="s">
        <v>17</v>
      </c>
      <c r="B17" s="134">
        <v>0.7</v>
      </c>
      <c r="C17" s="223"/>
      <c r="D17" s="224"/>
      <c r="E17" s="224"/>
      <c r="F17" s="224"/>
      <c r="G17" s="224"/>
      <c r="H17" s="224"/>
      <c r="I17" s="224"/>
      <c r="J17" s="224"/>
      <c r="K17" s="225"/>
      <c r="L17" s="146"/>
    </row>
    <row r="18" spans="1:46" ht="3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  <c r="L18" s="146"/>
    </row>
    <row r="19" spans="1:46" ht="15.75" x14ac:dyDescent="0.25">
      <c r="A19" s="226" t="s">
        <v>32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8"/>
      <c r="L19" s="146"/>
    </row>
    <row r="20" spans="1:46" ht="24.75" customHeight="1" x14ac:dyDescent="0.2">
      <c r="A20" s="3" t="s">
        <v>1</v>
      </c>
      <c r="B20" s="72" t="s">
        <v>62</v>
      </c>
      <c r="C20" s="229"/>
      <c r="D20" s="230"/>
      <c r="E20" s="230"/>
      <c r="F20" s="230"/>
      <c r="G20" s="230"/>
      <c r="H20" s="230"/>
      <c r="I20" s="230"/>
      <c r="J20" s="230"/>
      <c r="K20" s="231"/>
      <c r="L20" s="146"/>
    </row>
    <row r="21" spans="1:46" ht="12.75" x14ac:dyDescent="0.2">
      <c r="A21" s="2" t="s">
        <v>2</v>
      </c>
      <c r="B21" s="163">
        <v>0.2</v>
      </c>
      <c r="C21" s="202"/>
      <c r="D21" s="203"/>
      <c r="E21" s="203"/>
      <c r="F21" s="203"/>
      <c r="G21" s="203"/>
      <c r="H21" s="203"/>
      <c r="I21" s="203"/>
      <c r="J21" s="203"/>
      <c r="K21" s="204"/>
      <c r="L21" s="147"/>
      <c r="M21" s="47"/>
      <c r="P21" s="71" t="s">
        <v>73</v>
      </c>
    </row>
    <row r="22" spans="1:46" ht="12.75" x14ac:dyDescent="0.2">
      <c r="A22" s="2" t="s">
        <v>3</v>
      </c>
      <c r="B22" s="163">
        <v>0.5</v>
      </c>
      <c r="C22" s="202"/>
      <c r="D22" s="203"/>
      <c r="E22" s="203"/>
      <c r="F22" s="203"/>
      <c r="G22" s="203"/>
      <c r="H22" s="203"/>
      <c r="I22" s="203"/>
      <c r="J22" s="203"/>
      <c r="K22" s="204"/>
      <c r="L22" s="147"/>
      <c r="P22" s="71" t="s">
        <v>72</v>
      </c>
      <c r="Q22" s="144">
        <v>0.3</v>
      </c>
      <c r="R22" s="39" t="s">
        <v>47</v>
      </c>
      <c r="S22" s="144">
        <v>0.7</v>
      </c>
    </row>
    <row r="23" spans="1:46" ht="12.75" x14ac:dyDescent="0.2">
      <c r="A23" s="2" t="s">
        <v>4</v>
      </c>
      <c r="B23" s="163">
        <v>0.7</v>
      </c>
      <c r="C23" s="202"/>
      <c r="D23" s="203"/>
      <c r="E23" s="203"/>
      <c r="F23" s="203"/>
      <c r="G23" s="203"/>
      <c r="H23" s="203"/>
      <c r="I23" s="203"/>
      <c r="J23" s="203"/>
      <c r="K23" s="204"/>
      <c r="L23" s="147"/>
      <c r="M23" s="47"/>
    </row>
    <row r="24" spans="1:46" ht="12.75" x14ac:dyDescent="0.2">
      <c r="A24" s="2" t="s">
        <v>5</v>
      </c>
      <c r="B24" s="163">
        <v>0.8</v>
      </c>
      <c r="C24" s="202"/>
      <c r="D24" s="203"/>
      <c r="E24" s="203"/>
      <c r="F24" s="203"/>
      <c r="G24" s="203"/>
      <c r="H24" s="203"/>
      <c r="I24" s="203"/>
      <c r="J24" s="203"/>
      <c r="K24" s="204"/>
      <c r="L24" s="147"/>
      <c r="M24" s="47"/>
      <c r="N24" s="75" t="s">
        <v>75</v>
      </c>
      <c r="O24" s="80"/>
      <c r="P24" s="80"/>
      <c r="Q24" s="80"/>
      <c r="R24" s="80"/>
      <c r="S24" s="80"/>
      <c r="T24" s="80"/>
      <c r="U24" s="80"/>
      <c r="AO24" s="75" t="s">
        <v>63</v>
      </c>
      <c r="AP24" s="75"/>
      <c r="AQ24" s="75"/>
      <c r="AR24" s="75"/>
      <c r="AS24" s="75"/>
    </row>
    <row r="25" spans="1:46" ht="12.75" x14ac:dyDescent="0.2">
      <c r="A25" s="2" t="s">
        <v>6</v>
      </c>
      <c r="B25" s="163">
        <v>0.9</v>
      </c>
      <c r="C25" s="202"/>
      <c r="D25" s="203"/>
      <c r="E25" s="203"/>
      <c r="F25" s="203"/>
      <c r="G25" s="203"/>
      <c r="H25" s="203"/>
      <c r="I25" s="203"/>
      <c r="J25" s="203"/>
      <c r="K25" s="204"/>
      <c r="L25" s="147"/>
      <c r="M25" s="47"/>
      <c r="AO25" s="75" t="s">
        <v>64</v>
      </c>
      <c r="AP25" s="75"/>
      <c r="AQ25" s="75"/>
      <c r="AR25" s="75"/>
      <c r="AS25" s="75"/>
    </row>
    <row r="26" spans="1:46" ht="12.75" x14ac:dyDescent="0.2">
      <c r="A26" s="2" t="s">
        <v>7</v>
      </c>
      <c r="B26" s="163">
        <v>0.6</v>
      </c>
      <c r="C26" s="202"/>
      <c r="D26" s="203"/>
      <c r="E26" s="203"/>
      <c r="F26" s="203"/>
      <c r="G26" s="203"/>
      <c r="H26" s="203"/>
      <c r="I26" s="203"/>
      <c r="J26" s="203"/>
      <c r="K26" s="204"/>
      <c r="L26" s="147"/>
      <c r="M26" s="47"/>
    </row>
    <row r="27" spans="1:46" ht="14.25" x14ac:dyDescent="0.25">
      <c r="A27" s="19" t="s">
        <v>33</v>
      </c>
      <c r="B27" s="20">
        <f>B21*B22*B23*B24*B25*B26</f>
        <v>3.0239999999999996E-2</v>
      </c>
      <c r="C27" s="202"/>
      <c r="D27" s="203"/>
      <c r="E27" s="203"/>
      <c r="F27" s="203"/>
      <c r="G27" s="203"/>
      <c r="H27" s="203"/>
      <c r="I27" s="203"/>
      <c r="J27" s="203"/>
      <c r="K27" s="204"/>
      <c r="L27" s="147" t="s">
        <v>57</v>
      </c>
      <c r="P27" s="1" t="s">
        <v>42</v>
      </c>
      <c r="AF27" s="76" t="s">
        <v>55</v>
      </c>
      <c r="AO27" s="76" t="s">
        <v>54</v>
      </c>
      <c r="AP27" s="59"/>
    </row>
    <row r="28" spans="1:46" ht="3.75" customHeigh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8"/>
      <c r="L28" s="146"/>
    </row>
    <row r="29" spans="1:46" ht="15.75" x14ac:dyDescent="0.25">
      <c r="A29" s="205" t="s">
        <v>31</v>
      </c>
      <c r="B29" s="206"/>
      <c r="C29" s="206"/>
      <c r="D29" s="206"/>
      <c r="E29" s="206"/>
      <c r="F29" s="206"/>
      <c r="G29" s="206"/>
      <c r="H29" s="206"/>
      <c r="I29" s="206"/>
      <c r="J29" s="206"/>
      <c r="K29" s="5"/>
      <c r="L29" s="148"/>
      <c r="M29" s="4" t="s">
        <v>45</v>
      </c>
      <c r="N29" s="23"/>
      <c r="O29" s="112" t="s">
        <v>69</v>
      </c>
      <c r="Q29" s="39">
        <v>0.99</v>
      </c>
      <c r="R29" s="39">
        <v>0.9</v>
      </c>
      <c r="S29" s="39">
        <v>0.5</v>
      </c>
      <c r="T29" s="39">
        <v>0.1</v>
      </c>
      <c r="U29" s="39">
        <v>0.01</v>
      </c>
      <c r="W29" s="1" t="s">
        <v>48</v>
      </c>
      <c r="AB29" s="1" t="s">
        <v>50</v>
      </c>
      <c r="AD29" s="1" t="s">
        <v>50</v>
      </c>
      <c r="AF29" s="1" t="s">
        <v>53</v>
      </c>
      <c r="AH29" s="39">
        <v>0.99</v>
      </c>
      <c r="AI29" s="39">
        <v>0.9</v>
      </c>
      <c r="AJ29" s="39">
        <v>0.5</v>
      </c>
      <c r="AK29" s="39">
        <v>0.1</v>
      </c>
      <c r="AL29" s="39">
        <v>0.01</v>
      </c>
      <c r="AM29" s="39" t="s">
        <v>65</v>
      </c>
      <c r="AP29" s="39">
        <f t="shared" ref="AP29:AS30" si="0">AH29</f>
        <v>0.99</v>
      </c>
      <c r="AQ29" s="39">
        <f t="shared" si="0"/>
        <v>0.9</v>
      </c>
      <c r="AR29" s="39">
        <f t="shared" si="0"/>
        <v>0.5</v>
      </c>
      <c r="AS29" s="39">
        <f t="shared" si="0"/>
        <v>0.1</v>
      </c>
      <c r="AT29" s="39">
        <f>AL29</f>
        <v>0.01</v>
      </c>
    </row>
    <row r="30" spans="1:46" ht="15" x14ac:dyDescent="0.25">
      <c r="A30" s="2"/>
      <c r="B30" s="10" t="s">
        <v>8</v>
      </c>
      <c r="C30" s="10" t="s">
        <v>9</v>
      </c>
      <c r="D30" s="100" t="s">
        <v>10</v>
      </c>
      <c r="E30" s="96" t="s">
        <v>11</v>
      </c>
      <c r="F30" s="73" t="str">
        <f>Q30</f>
        <v>P99</v>
      </c>
      <c r="G30" s="73" t="str">
        <f t="shared" ref="G30:J30" si="1">R30</f>
        <v>P90</v>
      </c>
      <c r="H30" s="73" t="str">
        <f t="shared" si="1"/>
        <v>P50</v>
      </c>
      <c r="I30" s="73" t="str">
        <f t="shared" si="1"/>
        <v>P10</v>
      </c>
      <c r="J30" s="73" t="str">
        <f t="shared" si="1"/>
        <v>P01</v>
      </c>
      <c r="K30" s="127" t="s">
        <v>105</v>
      </c>
      <c r="L30" s="148"/>
      <c r="M30" s="4"/>
      <c r="N30" s="23"/>
      <c r="O30" s="112" t="s">
        <v>70</v>
      </c>
      <c r="P30" s="115" t="s">
        <v>11</v>
      </c>
      <c r="Q30" s="116" t="str">
        <f>"P"&amp;TEXT(Q29*100,"00")</f>
        <v>P99</v>
      </c>
      <c r="R30" s="116" t="str">
        <f t="shared" ref="R30:U30" si="2">"P"&amp;TEXT(R29*100,"00")</f>
        <v>P90</v>
      </c>
      <c r="S30" s="116" t="str">
        <f t="shared" si="2"/>
        <v>P50</v>
      </c>
      <c r="T30" s="116" t="str">
        <f t="shared" si="2"/>
        <v>P10</v>
      </c>
      <c r="U30" s="116" t="str">
        <f t="shared" si="2"/>
        <v>P01</v>
      </c>
      <c r="V30" s="1" t="s">
        <v>132</v>
      </c>
      <c r="W30" s="1" t="s">
        <v>41</v>
      </c>
      <c r="X30" s="1" t="s">
        <v>44</v>
      </c>
      <c r="Z30" s="1" t="s">
        <v>43</v>
      </c>
      <c r="AB30" s="1" t="s">
        <v>51</v>
      </c>
      <c r="AD30" s="1" t="s">
        <v>52</v>
      </c>
      <c r="AG30" s="114" t="s">
        <v>11</v>
      </c>
      <c r="AH30" s="114" t="str">
        <f>"P"&amp;TEXT(AH29*100,"00")</f>
        <v>P99</v>
      </c>
      <c r="AI30" s="114" t="str">
        <f t="shared" ref="AI30:AL30" si="3">"P"&amp;TEXT(AI29*100,"00")</f>
        <v>P90</v>
      </c>
      <c r="AJ30" s="114" t="str">
        <f t="shared" si="3"/>
        <v>P50</v>
      </c>
      <c r="AK30" s="114" t="str">
        <f t="shared" si="3"/>
        <v>P10</v>
      </c>
      <c r="AL30" s="114" t="str">
        <f t="shared" si="3"/>
        <v>P01</v>
      </c>
      <c r="AM30" s="39"/>
      <c r="AO30" s="114" t="str">
        <f>AG30</f>
        <v>Mean</v>
      </c>
      <c r="AP30" s="114" t="str">
        <f t="shared" si="0"/>
        <v>P99</v>
      </c>
      <c r="AQ30" s="114" t="str">
        <f t="shared" si="0"/>
        <v>P90</v>
      </c>
      <c r="AR30" s="114" t="str">
        <f t="shared" si="0"/>
        <v>P50</v>
      </c>
      <c r="AS30" s="114" t="str">
        <f t="shared" si="0"/>
        <v>P10</v>
      </c>
      <c r="AT30" s="114" t="str">
        <f>AL30</f>
        <v>P01</v>
      </c>
    </row>
    <row r="31" spans="1:46" ht="12.75" x14ac:dyDescent="0.2">
      <c r="A31" s="2" t="s">
        <v>77</v>
      </c>
      <c r="B31" s="164">
        <v>200</v>
      </c>
      <c r="C31" s="164">
        <v>2500</v>
      </c>
      <c r="D31" s="165">
        <v>4000</v>
      </c>
      <c r="E31" s="105">
        <f>AO31</f>
        <v>2233.3333333333335</v>
      </c>
      <c r="F31" s="81">
        <f t="shared" ref="F31:J46" si="4">AP31</f>
        <v>495.48424775028496</v>
      </c>
      <c r="G31" s="81">
        <f t="shared" si="4"/>
        <v>1134.8364156644864</v>
      </c>
      <c r="H31" s="81">
        <f t="shared" si="4"/>
        <v>2290.424330207366</v>
      </c>
      <c r="I31" s="81">
        <f t="shared" si="4"/>
        <v>3244.9452559608471</v>
      </c>
      <c r="J31" s="81">
        <f t="shared" si="4"/>
        <v>3761.1175012088684</v>
      </c>
      <c r="K31" s="138"/>
      <c r="L31" s="149"/>
      <c r="M31" s="113" t="s">
        <v>71</v>
      </c>
      <c r="N31" s="41" t="str">
        <f t="shared" ref="N31:N58" si="5">IF(OR(Z31&lt;$Q$22,Z31&gt;$S$22),IF(Z31=0,"","Check Best Est. for bias"),"")</f>
        <v/>
      </c>
      <c r="O31" s="35"/>
      <c r="P31" s="111">
        <f>(B31+C31+D31)/3</f>
        <v>2233.3333333333335</v>
      </c>
      <c r="Q31" s="35">
        <f t="shared" ref="Q31:S33" si="6">$B31+SQRT(($D31-$B31)*($C31-$B31)*(1-Q$29))</f>
        <v>495.63490998188979</v>
      </c>
      <c r="R31" s="35">
        <f t="shared" si="6"/>
        <v>1134.8796714016194</v>
      </c>
      <c r="S31" s="35">
        <f t="shared" si="6"/>
        <v>2290.454496036687</v>
      </c>
      <c r="T31" s="117">
        <f t="shared" ref="T31:U33" si="7">$D31-SQRT(($D31-$B31)*($D31-$C31)*(T$29))</f>
        <v>3245.016556472925</v>
      </c>
      <c r="U31" s="117">
        <f t="shared" si="7"/>
        <v>3761.2532722737337</v>
      </c>
      <c r="W31" s="38"/>
      <c r="X31" s="38"/>
      <c r="Z31" s="38"/>
      <c r="AB31" s="40"/>
      <c r="AC31" s="40"/>
      <c r="AD31" s="53"/>
      <c r="AE31" s="53"/>
      <c r="AF31" s="84" t="s">
        <v>67</v>
      </c>
      <c r="AG31" s="85" t="e">
        <f ca="1">_xll.RiskTriang(B31,C31,D31)</f>
        <v>#NAME?</v>
      </c>
      <c r="AH31" s="1" t="e">
        <f ca="1">_xll.RiskPercentile($AG31,1-AH$29)</f>
        <v>#NAME?</v>
      </c>
      <c r="AI31" s="1" t="e">
        <f ca="1">_xll.RiskPercentile($AG31,1-AI$29)</f>
        <v>#NAME?</v>
      </c>
      <c r="AJ31" s="1" t="e">
        <f ca="1">_xll.RiskPercentile($AG31,1-AJ$29)</f>
        <v>#NAME?</v>
      </c>
      <c r="AK31" s="1" t="e">
        <f ca="1">_xll.RiskPercentile($AG31,1-AK$29)</f>
        <v>#NAME?</v>
      </c>
      <c r="AL31" s="1" t="e">
        <f ca="1">_xll.RiskPercentile($AG31,1-AL$29)</f>
        <v>#NAME?</v>
      </c>
      <c r="AM31" s="39"/>
      <c r="AO31" s="152">
        <v>2233.3333333333335</v>
      </c>
      <c r="AP31" s="152">
        <v>495.48424775028496</v>
      </c>
      <c r="AQ31" s="152">
        <v>1134.8364156644864</v>
      </c>
      <c r="AR31" s="152">
        <v>2290.424330207366</v>
      </c>
      <c r="AS31" s="152">
        <v>3244.9452559608471</v>
      </c>
      <c r="AT31" s="152">
        <v>3761.1175012088684</v>
      </c>
    </row>
    <row r="32" spans="1:46" ht="12.75" x14ac:dyDescent="0.2">
      <c r="A32" s="79" t="s">
        <v>78</v>
      </c>
      <c r="B32" s="164">
        <v>200</v>
      </c>
      <c r="C32" s="164">
        <v>2500</v>
      </c>
      <c r="D32" s="165">
        <v>4000</v>
      </c>
      <c r="E32" s="105">
        <f t="shared" ref="E32:J58" si="8">AO32</f>
        <v>2233.3333333333335</v>
      </c>
      <c r="F32" s="81">
        <f t="shared" si="4"/>
        <v>495.54936524653021</v>
      </c>
      <c r="G32" s="81">
        <f t="shared" si="4"/>
        <v>1134.8768304809946</v>
      </c>
      <c r="H32" s="81">
        <f t="shared" si="4"/>
        <v>2290.3633502444291</v>
      </c>
      <c r="I32" s="81">
        <f t="shared" si="4"/>
        <v>3244.9685943183931</v>
      </c>
      <c r="J32" s="81">
        <f t="shared" si="4"/>
        <v>3760.8142193226954</v>
      </c>
      <c r="K32" s="139"/>
      <c r="L32" s="149"/>
      <c r="M32" s="113" t="s">
        <v>71</v>
      </c>
      <c r="N32" s="41" t="str">
        <f t="shared" si="5"/>
        <v/>
      </c>
      <c r="O32" s="35"/>
      <c r="P32" s="191">
        <f>(B32+C32+D32)/3</f>
        <v>2233.3333333333335</v>
      </c>
      <c r="Q32" s="60">
        <f t="shared" si="6"/>
        <v>495.63490998188979</v>
      </c>
      <c r="R32" s="60">
        <f t="shared" si="6"/>
        <v>1134.8796714016194</v>
      </c>
      <c r="S32" s="60">
        <f t="shared" si="6"/>
        <v>2290.454496036687</v>
      </c>
      <c r="T32" s="124">
        <f t="shared" si="7"/>
        <v>3245.016556472925</v>
      </c>
      <c r="U32" s="124">
        <f t="shared" si="7"/>
        <v>3761.2532722737337</v>
      </c>
      <c r="W32" s="38"/>
      <c r="X32" s="38"/>
      <c r="Z32" s="38"/>
      <c r="AB32" s="151"/>
      <c r="AC32" s="151"/>
      <c r="AD32" s="53"/>
      <c r="AE32" s="53"/>
      <c r="AF32" s="84" t="s">
        <v>67</v>
      </c>
      <c r="AG32" s="85" t="e">
        <f ca="1">_xll.RiskTriang(B32,C32,D32)</f>
        <v>#NAME?</v>
      </c>
      <c r="AH32" s="1" t="e">
        <f ca="1">_xll.RiskPercentile($AG32,1-AH$29)</f>
        <v>#NAME?</v>
      </c>
      <c r="AI32" s="1" t="e">
        <f ca="1">_xll.RiskPercentile($AG32,1-AI$29)</f>
        <v>#NAME?</v>
      </c>
      <c r="AJ32" s="1" t="e">
        <f ca="1">_xll.RiskPercentile($AG32,1-AJ$29)</f>
        <v>#NAME?</v>
      </c>
      <c r="AK32" s="1" t="e">
        <f ca="1">_xll.RiskPercentile($AG32,1-AK$29)</f>
        <v>#NAME?</v>
      </c>
      <c r="AL32" s="1" t="e">
        <f ca="1">_xll.RiskPercentile($AG32,1-AL$29)</f>
        <v>#NAME?</v>
      </c>
      <c r="AM32" s="39"/>
      <c r="AO32" s="152">
        <v>2233.3333333333335</v>
      </c>
      <c r="AP32" s="152">
        <v>495.54936524653021</v>
      </c>
      <c r="AQ32" s="152">
        <v>1134.8768304809946</v>
      </c>
      <c r="AR32" s="152">
        <v>2290.3633502444291</v>
      </c>
      <c r="AS32" s="152">
        <v>3244.9685943183931</v>
      </c>
      <c r="AT32" s="152">
        <v>3760.8142193226954</v>
      </c>
    </row>
    <row r="33" spans="1:46" ht="12.75" x14ac:dyDescent="0.2">
      <c r="A33" s="2" t="s">
        <v>59</v>
      </c>
      <c r="B33" s="166">
        <v>0.9</v>
      </c>
      <c r="C33" s="167">
        <f>B15/9.81/1.012</f>
        <v>0.97706220562223733</v>
      </c>
      <c r="D33" s="168">
        <v>1.2</v>
      </c>
      <c r="E33" s="106">
        <f t="shared" si="8"/>
        <v>1.0256874018740791</v>
      </c>
      <c r="F33" s="11">
        <f t="shared" si="4"/>
        <v>0.91517831118468362</v>
      </c>
      <c r="G33" s="11">
        <f t="shared" si="4"/>
        <v>0.94807176860982212</v>
      </c>
      <c r="H33" s="11">
        <f t="shared" si="4"/>
        <v>1.0171236635611731</v>
      </c>
      <c r="I33" s="11">
        <f t="shared" si="4"/>
        <v>1.1182014871850368</v>
      </c>
      <c r="J33" s="11">
        <f t="shared" si="4"/>
        <v>1.17410676456619</v>
      </c>
      <c r="K33" s="139"/>
      <c r="L33" s="149" t="s">
        <v>99</v>
      </c>
      <c r="M33" s="113" t="s">
        <v>71</v>
      </c>
      <c r="N33" s="41" t="str">
        <f t="shared" si="5"/>
        <v/>
      </c>
      <c r="O33" s="38">
        <f t="shared" ref="O33:O67" si="9">SQRT(D33*B33)</f>
        <v>1.0392304845413265</v>
      </c>
      <c r="P33" s="192">
        <f>(B33+C33+D33)/3</f>
        <v>1.0256874018740791</v>
      </c>
      <c r="Q33" s="38">
        <f t="shared" si="6"/>
        <v>0.91520482215833887</v>
      </c>
      <c r="R33" s="38">
        <f t="shared" si="6"/>
        <v>0.94808186943814809</v>
      </c>
      <c r="S33" s="38">
        <f t="shared" si="6"/>
        <v>1.0075143285489687</v>
      </c>
      <c r="T33" s="119">
        <f t="shared" si="7"/>
        <v>1.1182189885649922</v>
      </c>
      <c r="U33" s="119">
        <f t="shared" si="7"/>
        <v>1.1741385734513099</v>
      </c>
      <c r="W33" s="38">
        <f t="shared" ref="W33" si="10">IF(AND(B33=C33,D33=C33, C33&lt;&gt;0),LN(C33),IFERROR(LN(B33)*0.3+LN(C33)*0.4+LN(D33)*0.3,0))</f>
        <v>1.3806328767555061E-2</v>
      </c>
      <c r="X33" s="38">
        <f>IF(AND(B33=C33,D33=C33,C33&lt;&gt;0),0.0000000000000001,IFERROR(LN(D33/B33)/SUM(NORMSINV(R$29),-NORMSINV(T$29)),0))</f>
        <v>0.11223975694240956</v>
      </c>
      <c r="Z33" s="38">
        <f>IFERROR(LOGNORMDIST(C33,W33,X33),0)</f>
        <v>0.37079366811757042</v>
      </c>
      <c r="AB33" s="151">
        <v>0.99</v>
      </c>
      <c r="AC33" s="151">
        <v>0.01</v>
      </c>
      <c r="AD33" s="54">
        <f t="shared" ref="AD33" si="11">Q33</f>
        <v>0.91520482215833887</v>
      </c>
      <c r="AE33" s="54">
        <f t="shared" ref="AE33" si="12">U33</f>
        <v>1.1741385734513099</v>
      </c>
      <c r="AF33" s="84" t="s">
        <v>67</v>
      </c>
      <c r="AG33" s="85" t="e">
        <f ca="1">_xll.RiskTriang(B33,C33,D33)</f>
        <v>#NAME?</v>
      </c>
      <c r="AH33" s="1" t="e">
        <f ca="1">_xll.RiskPercentile($AG33,1-AH$29)</f>
        <v>#NAME?</v>
      </c>
      <c r="AI33" s="1" t="e">
        <f ca="1">_xll.RiskPercentile($AG33,1-AI$29)</f>
        <v>#NAME?</v>
      </c>
      <c r="AJ33" s="1" t="e">
        <f ca="1">_xll.RiskPercentile($AG33,1-AJ$29)</f>
        <v>#NAME?</v>
      </c>
      <c r="AK33" s="1" t="e">
        <f ca="1">_xll.RiskPercentile($AG33,1-AK$29)</f>
        <v>#NAME?</v>
      </c>
      <c r="AL33" s="1" t="e">
        <f ca="1">_xll.RiskPercentile($AG33,1-AL$29)</f>
        <v>#NAME?</v>
      </c>
      <c r="AM33" s="39"/>
      <c r="AO33" s="152">
        <v>1.0256874018740791</v>
      </c>
      <c r="AP33" s="152">
        <v>0.91517831118468362</v>
      </c>
      <c r="AQ33" s="152">
        <v>0.94807176860982212</v>
      </c>
      <c r="AR33" s="152">
        <v>1.0171236635611731</v>
      </c>
      <c r="AS33" s="152">
        <v>1.1182014871850368</v>
      </c>
      <c r="AT33" s="152">
        <v>1.17410676456619</v>
      </c>
    </row>
    <row r="34" spans="1:46" ht="12.75" x14ac:dyDescent="0.2">
      <c r="A34" s="79" t="s">
        <v>79</v>
      </c>
      <c r="B34" s="74" t="s">
        <v>34</v>
      </c>
      <c r="C34" s="74" t="s">
        <v>34</v>
      </c>
      <c r="D34" s="108" t="s">
        <v>34</v>
      </c>
      <c r="E34" s="105">
        <f t="shared" si="8"/>
        <v>22471.785287659201</v>
      </c>
      <c r="F34" s="81">
        <f t="shared" si="4"/>
        <v>4986.6192326654373</v>
      </c>
      <c r="G34" s="81">
        <f t="shared" si="4"/>
        <v>11359.329578655668</v>
      </c>
      <c r="H34" s="81">
        <f t="shared" si="4"/>
        <v>22909.639229205524</v>
      </c>
      <c r="I34" s="81">
        <f t="shared" si="4"/>
        <v>32727.207729624744</v>
      </c>
      <c r="J34" s="81">
        <f t="shared" si="4"/>
        <v>39095.813264421653</v>
      </c>
      <c r="K34" s="139"/>
      <c r="L34" s="149"/>
      <c r="M34" s="4"/>
      <c r="N34" s="118" t="str">
        <f t="shared" si="5"/>
        <v/>
      </c>
      <c r="O34" s="38"/>
      <c r="P34" s="78">
        <f>P31*P33*9.81</f>
        <v>22471.785287659201</v>
      </c>
      <c r="Q34" s="38"/>
      <c r="R34" s="38"/>
      <c r="S34" s="78">
        <f>S31*S33*9.81</f>
        <v>22638.200748970885</v>
      </c>
      <c r="T34" s="38"/>
      <c r="U34" s="38"/>
      <c r="X34" s="38"/>
      <c r="Z34" s="38"/>
      <c r="AB34" s="151"/>
      <c r="AC34" s="151"/>
      <c r="AD34" s="53"/>
      <c r="AE34" s="53"/>
      <c r="AF34" s="46"/>
      <c r="AG34" s="78" t="e">
        <f ca="1">AG31*AG33*9.81</f>
        <v>#NAME?</v>
      </c>
      <c r="AH34" s="1" t="e">
        <f ca="1">_xll.RiskPercentile($AG34,1-AH$29)</f>
        <v>#NAME?</v>
      </c>
      <c r="AI34" s="1" t="e">
        <f ca="1">_xll.RiskPercentile($AG34,1-AI$29)</f>
        <v>#NAME?</v>
      </c>
      <c r="AJ34" s="1" t="e">
        <f ca="1">_xll.RiskPercentile($AG34,1-AJ$29)</f>
        <v>#NAME?</v>
      </c>
      <c r="AK34" s="1" t="e">
        <f ca="1">_xll.RiskPercentile($AG34,1-AK$29)</f>
        <v>#NAME?</v>
      </c>
      <c r="AL34" s="1" t="e">
        <f ca="1">_xll.RiskPercentile($AG34,1-AL$29)</f>
        <v>#NAME?</v>
      </c>
      <c r="AO34" s="153">
        <v>22471.785287659201</v>
      </c>
      <c r="AP34" s="153">
        <v>4986.6192326654373</v>
      </c>
      <c r="AQ34" s="153">
        <v>11359.329578655668</v>
      </c>
      <c r="AR34" s="153">
        <v>22909.639229205524</v>
      </c>
      <c r="AS34" s="153">
        <v>32727.207729624744</v>
      </c>
      <c r="AT34" s="153">
        <v>39095.813264421653</v>
      </c>
    </row>
    <row r="35" spans="1:46" ht="14.25" x14ac:dyDescent="0.2">
      <c r="A35" s="79" t="s">
        <v>80</v>
      </c>
      <c r="B35" s="74" t="s">
        <v>34</v>
      </c>
      <c r="C35" s="74" t="s">
        <v>34</v>
      </c>
      <c r="D35" s="108" t="s">
        <v>34</v>
      </c>
      <c r="E35" s="105">
        <f t="shared" si="8"/>
        <v>85.4</v>
      </c>
      <c r="F35" s="81">
        <f t="shared" si="4"/>
        <v>22.837432919010258</v>
      </c>
      <c r="G35" s="81">
        <f t="shared" si="4"/>
        <v>45.854110963921514</v>
      </c>
      <c r="H35" s="81">
        <f t="shared" si="4"/>
        <v>87.455275887465177</v>
      </c>
      <c r="I35" s="81">
        <f t="shared" si="4"/>
        <v>121.8180292145905</v>
      </c>
      <c r="J35" s="81">
        <f t="shared" si="4"/>
        <v>140.40023004351926</v>
      </c>
      <c r="K35" s="139"/>
      <c r="L35" s="149" t="s">
        <v>60</v>
      </c>
      <c r="M35" s="4"/>
      <c r="N35" s="118" t="str">
        <f t="shared" si="5"/>
        <v/>
      </c>
      <c r="O35" s="35"/>
      <c r="P35" s="78">
        <f>$B$16*P32/100+$B$14</f>
        <v>85.4</v>
      </c>
      <c r="Q35" s="38"/>
      <c r="R35" s="38"/>
      <c r="S35" s="78">
        <f>$B$16*S32/100+$B$14</f>
        <v>87.456361857320729</v>
      </c>
      <c r="T35" s="38"/>
      <c r="U35" s="38"/>
      <c r="X35" s="38"/>
      <c r="Z35" s="38"/>
      <c r="AB35" s="151"/>
      <c r="AC35" s="151"/>
      <c r="AD35" s="53"/>
      <c r="AE35" s="53"/>
      <c r="AF35" s="46"/>
      <c r="AG35" s="51" t="e">
        <f ca="1">$B$16*AG31/100+$B$14</f>
        <v>#NAME?</v>
      </c>
      <c r="AH35" s="1" t="e">
        <f ca="1">_xll.RiskPercentile($AG35,1-AH$29)</f>
        <v>#NAME?</v>
      </c>
      <c r="AI35" s="1" t="e">
        <f ca="1">_xll.RiskPercentile($AG35,1-AI$29)</f>
        <v>#NAME?</v>
      </c>
      <c r="AJ35" s="1" t="e">
        <f ca="1">_xll.RiskPercentile($AG35,1-AJ$29)</f>
        <v>#NAME?</v>
      </c>
      <c r="AK35" s="1" t="e">
        <f ca="1">_xll.RiskPercentile($AG35,1-AK$29)</f>
        <v>#NAME?</v>
      </c>
      <c r="AL35" s="1" t="e">
        <f ca="1">_xll.RiskPercentile($AG35,1-AL$29)</f>
        <v>#NAME?</v>
      </c>
      <c r="AO35" s="153">
        <v>85.4</v>
      </c>
      <c r="AP35" s="153">
        <v>22.837432919010258</v>
      </c>
      <c r="AQ35" s="153">
        <v>45.854110963921514</v>
      </c>
      <c r="AR35" s="153">
        <v>87.455275887465177</v>
      </c>
      <c r="AS35" s="153">
        <v>121.8180292145905</v>
      </c>
      <c r="AT35" s="153">
        <v>140.40023004351926</v>
      </c>
    </row>
    <row r="36" spans="1:46" ht="12.75" hidden="1" x14ac:dyDescent="0.2">
      <c r="A36" s="83" t="s">
        <v>18</v>
      </c>
      <c r="B36" s="169">
        <v>0.8</v>
      </c>
      <c r="C36" s="170"/>
      <c r="D36" s="171">
        <v>0.98</v>
      </c>
      <c r="E36" s="106">
        <f t="shared" si="8"/>
        <v>0.94248208668082423</v>
      </c>
      <c r="F36" s="11">
        <f t="shared" si="4"/>
        <v>0.84192619462789275</v>
      </c>
      <c r="G36" s="11">
        <f t="shared" si="4"/>
        <v>0.88357364582486975</v>
      </c>
      <c r="H36" s="11">
        <f t="shared" si="4"/>
        <v>0.94916840878937925</v>
      </c>
      <c r="I36" s="11">
        <f t="shared" si="4"/>
        <v>0.99029372717691022</v>
      </c>
      <c r="J36" s="11">
        <f t="shared" si="4"/>
        <v>0.99902419929128772</v>
      </c>
      <c r="K36" s="139"/>
      <c r="L36" s="149" t="s">
        <v>74</v>
      </c>
      <c r="M36" s="4" t="s">
        <v>46</v>
      </c>
      <c r="N36" s="41" t="str">
        <f t="shared" si="5"/>
        <v/>
      </c>
      <c r="O36" s="37">
        <f t="shared" si="9"/>
        <v>0.88543774484714621</v>
      </c>
      <c r="P36" s="38">
        <f t="shared" ref="P36:P42" si="13">EXP(W36+X36^2/2)</f>
        <v>1.0031394791673174</v>
      </c>
      <c r="Q36" s="37">
        <f t="shared" ref="Q36:U37" si="14">IFERROR(LOGINV(1-Q$29,$W36,$X36),0)</f>
        <v>0.83177352084600764</v>
      </c>
      <c r="R36" s="37">
        <f t="shared" si="14"/>
        <v>0.90350790290525129</v>
      </c>
      <c r="S36" s="37">
        <f t="shared" si="14"/>
        <v>1</v>
      </c>
      <c r="T36" s="37">
        <f t="shared" si="14"/>
        <v>1.1067971810589328</v>
      </c>
      <c r="U36" s="37">
        <f t="shared" si="14"/>
        <v>1.2022503421158286</v>
      </c>
      <c r="W36" s="38">
        <f t="shared" ref="W36:W57" si="15">IF(AND(B36=C36,D36=C36, C36&lt;&gt;0),LN(C36),IFERROR(LN(B36)*0.3+LN(C36)*0.4+LN(D36)*0.3,0))</f>
        <v>0</v>
      </c>
      <c r="X36" s="38">
        <f t="shared" ref="X36:X42" si="16">IF(AND(B36=C36,D36=C36,C36&lt;&gt;0),0.0000000000000001,IFERROR(LN(D36/B36)/SUM(NORMSINV(R$29),-NORMSINV(T$29)),0))</f>
        <v>7.9177790989022612E-2</v>
      </c>
      <c r="Z36" s="38">
        <f t="shared" ref="Z36:Z42" si="17">IFERROR(LOGNORMDIST(C36,W36,X36),0)</f>
        <v>0</v>
      </c>
      <c r="AB36" s="151">
        <v>0.99</v>
      </c>
      <c r="AC36" s="151">
        <v>0.01</v>
      </c>
      <c r="AD36" s="55">
        <f t="shared" ref="AD36:AD57" si="18">Q36</f>
        <v>0.83177352084600764</v>
      </c>
      <c r="AE36" s="56">
        <f>MIN(U36,1)</f>
        <v>1</v>
      </c>
      <c r="AF36" s="46" t="s">
        <v>49</v>
      </c>
      <c r="AG36" s="1" t="e">
        <f ca="1">_xll.RiskLognormAlt(1-$AI$29,R36,1-$AJ$29,S36,1-$AK$29,T36,_xll.RiskTruncate(AD36,AE36))</f>
        <v>#NAME?</v>
      </c>
      <c r="AH36" s="1" t="e">
        <f ca="1">_xll.RiskPercentile($AG36,1-AH$29)</f>
        <v>#NAME?</v>
      </c>
      <c r="AI36" s="1" t="e">
        <f ca="1">_xll.RiskPercentile($AG36,1-AI$29)</f>
        <v>#NAME?</v>
      </c>
      <c r="AJ36" s="1" t="e">
        <f ca="1">_xll.RiskPercentile($AG36,1-AJ$29)</f>
        <v>#NAME?</v>
      </c>
      <c r="AK36" s="1" t="e">
        <f ca="1">_xll.RiskPercentile($AG36,1-AK$29)</f>
        <v>#NAME?</v>
      </c>
      <c r="AL36" s="1" t="e">
        <f ca="1">_xll.RiskPercentile($AG36,1-AL$29)</f>
        <v>#NAME?</v>
      </c>
      <c r="AO36" s="152">
        <v>0.94248208668082423</v>
      </c>
      <c r="AP36" s="152">
        <v>0.84192619462789275</v>
      </c>
      <c r="AQ36" s="152">
        <v>0.88357364582486975</v>
      </c>
      <c r="AR36" s="152">
        <v>0.94916840878937925</v>
      </c>
      <c r="AS36" s="152">
        <v>0.99029372717691022</v>
      </c>
      <c r="AT36" s="152">
        <v>0.99902419929128772</v>
      </c>
    </row>
    <row r="37" spans="1:46" ht="12.75" hidden="1" x14ac:dyDescent="0.2">
      <c r="A37" s="83" t="s">
        <v>19</v>
      </c>
      <c r="B37" s="44">
        <v>0.01</v>
      </c>
      <c r="C37" s="44">
        <v>0.02</v>
      </c>
      <c r="D37" s="109">
        <v>0.05</v>
      </c>
      <c r="E37" s="106">
        <f t="shared" si="8"/>
        <v>2.5346472818258633E-2</v>
      </c>
      <c r="F37" s="11">
        <f t="shared" si="4"/>
        <v>5.8726368102107384E-3</v>
      </c>
      <c r="G37" s="11">
        <f t="shared" si="4"/>
        <v>9.8331439844600507E-3</v>
      </c>
      <c r="H37" s="11">
        <f t="shared" si="4"/>
        <v>2.1383197819054945E-2</v>
      </c>
      <c r="I37" s="11">
        <f t="shared" si="4"/>
        <v>4.650071728935698E-2</v>
      </c>
      <c r="J37" s="11">
        <f t="shared" si="4"/>
        <v>7.7842107028496588E-2</v>
      </c>
      <c r="K37" s="139"/>
      <c r="L37" s="149" t="s">
        <v>74</v>
      </c>
      <c r="M37" s="4" t="s">
        <v>46</v>
      </c>
      <c r="N37" s="41" t="str">
        <f t="shared" si="5"/>
        <v/>
      </c>
      <c r="O37" s="37">
        <f t="shared" si="9"/>
        <v>2.2360679774997897E-2</v>
      </c>
      <c r="P37" s="38">
        <f t="shared" si="13"/>
        <v>2.6044863742338869E-2</v>
      </c>
      <c r="Q37" s="37">
        <f t="shared" si="14"/>
        <v>4.96246254640508E-3</v>
      </c>
      <c r="R37" s="37">
        <f t="shared" si="14"/>
        <v>9.5635249979003755E-3</v>
      </c>
      <c r="S37" s="37">
        <f t="shared" si="14"/>
        <v>2.1384691999823766E-2</v>
      </c>
      <c r="T37" s="37">
        <f t="shared" si="14"/>
        <v>4.7817624989501865E-2</v>
      </c>
      <c r="U37" s="37">
        <f t="shared" si="14"/>
        <v>9.2152847029265475E-2</v>
      </c>
      <c r="W37" s="38">
        <f t="shared" si="15"/>
        <v>-3.8450799400338829</v>
      </c>
      <c r="X37" s="38">
        <f t="shared" si="16"/>
        <v>0.62792553795920147</v>
      </c>
      <c r="Z37" s="38">
        <f t="shared" si="17"/>
        <v>0.45754924061787222</v>
      </c>
      <c r="AB37" s="151">
        <v>0.99</v>
      </c>
      <c r="AC37" s="151">
        <v>0.01</v>
      </c>
      <c r="AD37" s="55">
        <f t="shared" si="18"/>
        <v>4.96246254640508E-3</v>
      </c>
      <c r="AE37" s="56">
        <f t="shared" ref="AE37:AE40" si="19">MIN(U37,1)</f>
        <v>9.2152847029265475E-2</v>
      </c>
      <c r="AF37" s="46" t="s">
        <v>49</v>
      </c>
      <c r="AG37" s="1" t="e">
        <f ca="1">_xll.RiskLognormAlt(1-$AI$29,R37,1-$AJ$29,S37,1-$AK$29,T37,_xll.RiskTruncate(AD37,AE37))</f>
        <v>#NAME?</v>
      </c>
      <c r="AH37" s="1" t="e">
        <f ca="1">_xll.RiskPercentile($AG37,1-AH$29)</f>
        <v>#NAME?</v>
      </c>
      <c r="AI37" s="1" t="e">
        <f ca="1">_xll.RiskPercentile($AG37,1-AI$29)</f>
        <v>#NAME?</v>
      </c>
      <c r="AJ37" s="1" t="e">
        <f ca="1">_xll.RiskPercentile($AG37,1-AJ$29)</f>
        <v>#NAME?</v>
      </c>
      <c r="AK37" s="1" t="e">
        <f ca="1">_xll.RiskPercentile($AG37,1-AK$29)</f>
        <v>#NAME?</v>
      </c>
      <c r="AL37" s="1" t="e">
        <f ca="1">_xll.RiskPercentile($AG37,1-AL$29)</f>
        <v>#NAME?</v>
      </c>
      <c r="AO37" s="152">
        <v>2.5346472818258633E-2</v>
      </c>
      <c r="AP37" s="152">
        <v>5.8726368102107384E-3</v>
      </c>
      <c r="AQ37" s="152">
        <v>9.8331439844600507E-3</v>
      </c>
      <c r="AR37" s="152">
        <v>2.1383197819054945E-2</v>
      </c>
      <c r="AS37" s="152">
        <v>4.650071728935698E-2</v>
      </c>
      <c r="AT37" s="152">
        <v>7.7842107028496588E-2</v>
      </c>
    </row>
    <row r="38" spans="1:46" ht="12.75" hidden="1" x14ac:dyDescent="0.2">
      <c r="A38" s="83" t="s">
        <v>20</v>
      </c>
      <c r="B38" s="169">
        <v>1E-4</v>
      </c>
      <c r="C38" s="170">
        <v>0.01</v>
      </c>
      <c r="D38" s="171">
        <v>0.05</v>
      </c>
      <c r="E38" s="106">
        <f t="shared" si="8"/>
        <v>3.4498427932162734E-2</v>
      </c>
      <c r="F38" s="11">
        <f t="shared" si="4"/>
        <v>2.7679122966363102E-5</v>
      </c>
      <c r="G38" s="11">
        <f t="shared" si="4"/>
        <v>2.0225448948294511E-4</v>
      </c>
      <c r="H38" s="11">
        <f t="shared" si="4"/>
        <v>4.0509769525976496E-3</v>
      </c>
      <c r="I38" s="11">
        <f t="shared" si="4"/>
        <v>8.0197232897951026E-2</v>
      </c>
      <c r="J38" s="11">
        <f t="shared" si="4"/>
        <v>0.55273993480341466</v>
      </c>
      <c r="K38" s="139"/>
      <c r="L38" s="149" t="s">
        <v>74</v>
      </c>
      <c r="M38" s="4" t="s">
        <v>46</v>
      </c>
      <c r="N38" s="41" t="str">
        <f t="shared" si="5"/>
        <v/>
      </c>
      <c r="O38" s="37">
        <f t="shared" si="9"/>
        <v>2.2360679774997899E-3</v>
      </c>
      <c r="P38" s="38">
        <f t="shared" si="13"/>
        <v>7.6961891921958667E-2</v>
      </c>
      <c r="Q38" s="38">
        <f>IFERROR(LOGINV(1-Q$29,$W38,$X38),0)</f>
        <v>1.4455274807691478E-5</v>
      </c>
      <c r="R38" s="38">
        <f>IFERROR(LOGINV(1-R$29,$W38,$X38),0)</f>
        <v>1.8205642030260817E-4</v>
      </c>
      <c r="S38" s="38">
        <f>IFERROR(LOGINV(1-S$29,$W38,$X38),0)</f>
        <v>4.0709053153690465E-3</v>
      </c>
      <c r="T38" s="38">
        <f>IFERROR(LOGINV(1-T$29,$W38,$X38),0)</f>
        <v>9.1028210151304051E-2</v>
      </c>
      <c r="U38" s="38">
        <f>IFERROR(LOGINV(1-U$29,$W38,$X38),0)</f>
        <v>1.1464514031848116</v>
      </c>
      <c r="W38" s="38">
        <f t="shared" si="15"/>
        <v>-5.503889868054288</v>
      </c>
      <c r="X38" s="38">
        <f t="shared" si="16"/>
        <v>2.4246422327069097</v>
      </c>
      <c r="Z38" s="38">
        <f t="shared" si="17"/>
        <v>0.6445548819427005</v>
      </c>
      <c r="AB38" s="151">
        <v>0.99</v>
      </c>
      <c r="AC38" s="151">
        <v>0.01</v>
      </c>
      <c r="AD38" s="55">
        <f t="shared" si="18"/>
        <v>1.4455274807691478E-5</v>
      </c>
      <c r="AE38" s="56">
        <f t="shared" si="19"/>
        <v>1</v>
      </c>
      <c r="AF38" s="46" t="s">
        <v>49</v>
      </c>
      <c r="AG38" s="1" t="e">
        <f ca="1">_xll.RiskLognormAlt(1-$AI$29,R38,1-$AJ$29,S38,1-$AK$29,T38,_xll.RiskTruncate(AD38,AE38))</f>
        <v>#NAME?</v>
      </c>
      <c r="AH38" s="1" t="e">
        <f ca="1">_xll.RiskPercentile($AG38,1-AH$29)</f>
        <v>#NAME?</v>
      </c>
      <c r="AI38" s="1" t="e">
        <f ca="1">_xll.RiskPercentile($AG38,1-AI$29)</f>
        <v>#NAME?</v>
      </c>
      <c r="AJ38" s="1" t="e">
        <f ca="1">_xll.RiskPercentile($AG38,1-AJ$29)</f>
        <v>#NAME?</v>
      </c>
      <c r="AK38" s="1" t="e">
        <f ca="1">_xll.RiskPercentile($AG38,1-AK$29)</f>
        <v>#NAME?</v>
      </c>
      <c r="AL38" s="1" t="e">
        <f ca="1">_xll.RiskPercentile($AG38,1-AL$29)</f>
        <v>#NAME?</v>
      </c>
      <c r="AO38" s="152">
        <v>3.4498427932162734E-2</v>
      </c>
      <c r="AP38" s="152">
        <v>2.7679122966363102E-5</v>
      </c>
      <c r="AQ38" s="152">
        <v>2.0225448948294511E-4</v>
      </c>
      <c r="AR38" s="152">
        <v>4.0509769525976496E-3</v>
      </c>
      <c r="AS38" s="152">
        <v>8.0197232897951026E-2</v>
      </c>
      <c r="AT38" s="152">
        <v>0.55273993480341466</v>
      </c>
    </row>
    <row r="39" spans="1:46" ht="15.75" x14ac:dyDescent="0.3">
      <c r="A39" s="2" t="s">
        <v>21</v>
      </c>
      <c r="B39" s="169">
        <v>5.0000000000000001E-3</v>
      </c>
      <c r="C39" s="169">
        <v>0.02</v>
      </c>
      <c r="D39" s="171">
        <v>0.04</v>
      </c>
      <c r="E39" s="106">
        <f t="shared" si="8"/>
        <v>2.1522704577782839E-2</v>
      </c>
      <c r="F39" s="11">
        <f t="shared" si="4"/>
        <v>3.0576646997577924E-3</v>
      </c>
      <c r="G39" s="11">
        <f t="shared" si="4"/>
        <v>5.9536260310568906E-3</v>
      </c>
      <c r="H39" s="11">
        <f t="shared" si="4"/>
        <v>1.6244888553440084E-2</v>
      </c>
      <c r="I39" s="11">
        <f t="shared" si="4"/>
        <v>4.4325029068307216E-2</v>
      </c>
      <c r="J39" s="11">
        <f t="shared" si="4"/>
        <v>8.6214667494490915E-2</v>
      </c>
      <c r="K39" s="139"/>
      <c r="L39" s="149"/>
      <c r="M39" s="4" t="s">
        <v>46</v>
      </c>
      <c r="N39" s="41" t="str">
        <f t="shared" si="5"/>
        <v/>
      </c>
      <c r="O39" s="37">
        <f t="shared" si="9"/>
        <v>1.4142135623730951E-2</v>
      </c>
      <c r="P39" s="38">
        <f t="shared" si="13"/>
        <v>2.2576074367974857E-2</v>
      </c>
      <c r="Q39" s="38">
        <f t="shared" ref="Q39:U54" si="20">IFERROR(LOGINV(1-Q$29,$W39,$X39),0)</f>
        <v>2.4606504993727979E-3</v>
      </c>
      <c r="R39" s="38">
        <f t="shared" si="20"/>
        <v>5.7434917749851775E-3</v>
      </c>
      <c r="S39" s="38">
        <f t="shared" si="20"/>
        <v>1.6245047927124719E-2</v>
      </c>
      <c r="T39" s="38">
        <f t="shared" si="20"/>
        <v>4.5947934199881427E-2</v>
      </c>
      <c r="U39" s="38">
        <f t="shared" si="20"/>
        <v>0.10724870607257944</v>
      </c>
      <c r="W39" s="38">
        <f t="shared" si="15"/>
        <v>-4.1199671595961291</v>
      </c>
      <c r="X39" s="38">
        <f t="shared" si="16"/>
        <v>0.81129842824395781</v>
      </c>
      <c r="Z39" s="38">
        <f t="shared" si="17"/>
        <v>0.60114438276361393</v>
      </c>
      <c r="AB39" s="151">
        <v>0.99</v>
      </c>
      <c r="AC39" s="151">
        <v>0.01</v>
      </c>
      <c r="AD39" s="55">
        <f t="shared" si="18"/>
        <v>2.4606504993727979E-3</v>
      </c>
      <c r="AE39" s="56">
        <f t="shared" si="19"/>
        <v>0.10724870607257944</v>
      </c>
      <c r="AF39" s="46" t="s">
        <v>49</v>
      </c>
      <c r="AG39" s="1" t="e">
        <f ca="1">_xll.RiskLognormAlt(1-$AI$29,R39,1-$AJ$29,S39,1-$AK$29,T39,_xll.RiskTruncate(AD39,AE39))</f>
        <v>#NAME?</v>
      </c>
      <c r="AH39" s="1" t="e">
        <f ca="1">_xll.RiskPercentile($AG39,1-AH$29)</f>
        <v>#NAME?</v>
      </c>
      <c r="AI39" s="1" t="e">
        <f ca="1">_xll.RiskPercentile($AG39,1-AI$29)</f>
        <v>#NAME?</v>
      </c>
      <c r="AJ39" s="1" t="e">
        <f ca="1">_xll.RiskPercentile($AG39,1-AJ$29)</f>
        <v>#NAME?</v>
      </c>
      <c r="AK39" s="1" t="e">
        <f ca="1">_xll.RiskPercentile($AG39,1-AK$29)</f>
        <v>#NAME?</v>
      </c>
      <c r="AL39" s="1" t="e">
        <f ca="1">_xll.RiskPercentile($AG39,1-AL$29)</f>
        <v>#NAME?</v>
      </c>
      <c r="AO39" s="152">
        <v>2.1522704577782839E-2</v>
      </c>
      <c r="AP39" s="152">
        <v>3.0576646997577924E-3</v>
      </c>
      <c r="AQ39" s="152">
        <v>5.9536260310568906E-3</v>
      </c>
      <c r="AR39" s="152">
        <v>1.6244888553440084E-2</v>
      </c>
      <c r="AS39" s="152">
        <v>4.4325029068307216E-2</v>
      </c>
      <c r="AT39" s="152">
        <v>8.6214667494490915E-2</v>
      </c>
    </row>
    <row r="40" spans="1:46" ht="15.75" x14ac:dyDescent="0.3">
      <c r="A40" s="2" t="s">
        <v>22</v>
      </c>
      <c r="B40" s="169">
        <v>5.0000000000000001E-3</v>
      </c>
      <c r="C40" s="169">
        <v>0.05</v>
      </c>
      <c r="D40" s="171">
        <v>0.09</v>
      </c>
      <c r="E40" s="106">
        <f t="shared" si="8"/>
        <v>5.0946936377121388E-2</v>
      </c>
      <c r="F40" s="11">
        <f t="shared" si="4"/>
        <v>2.935463956513E-3</v>
      </c>
      <c r="G40" s="11">
        <f t="shared" si="4"/>
        <v>7.4051019834975532E-3</v>
      </c>
      <c r="H40" s="11">
        <f t="shared" si="4"/>
        <v>2.9889268757457177E-2</v>
      </c>
      <c r="I40" s="11">
        <f t="shared" si="4"/>
        <v>0.12063203790132923</v>
      </c>
      <c r="J40" s="11">
        <f t="shared" si="4"/>
        <v>0.30413047741327542</v>
      </c>
      <c r="K40" s="139"/>
      <c r="L40" s="149"/>
      <c r="M40" s="4" t="s">
        <v>46</v>
      </c>
      <c r="N40" s="41" t="str">
        <f t="shared" si="5"/>
        <v/>
      </c>
      <c r="O40" s="37">
        <f t="shared" si="9"/>
        <v>2.1213203435596427E-2</v>
      </c>
      <c r="P40" s="38">
        <f t="shared" si="13"/>
        <v>5.6453634910006968E-2</v>
      </c>
      <c r="Q40" s="38">
        <f t="shared" si="20"/>
        <v>2.16884975593669E-3</v>
      </c>
      <c r="R40" s="38">
        <f t="shared" si="20"/>
        <v>7.0455597665216637E-3</v>
      </c>
      <c r="S40" s="38">
        <f t="shared" si="20"/>
        <v>2.9891778528975472E-2</v>
      </c>
      <c r="T40" s="38">
        <f t="shared" si="20"/>
        <v>0.12682007579738996</v>
      </c>
      <c r="U40" s="38">
        <f t="shared" si="20"/>
        <v>0.41197801792380162</v>
      </c>
      <c r="W40" s="38">
        <f t="shared" si="15"/>
        <v>-3.5101718019815689</v>
      </c>
      <c r="X40" s="38">
        <f t="shared" si="16"/>
        <v>1.1276845331884437</v>
      </c>
      <c r="Z40" s="38">
        <f t="shared" si="17"/>
        <v>0.67587367958502664</v>
      </c>
      <c r="AB40" s="151">
        <v>0.99</v>
      </c>
      <c r="AC40" s="151">
        <v>0.01</v>
      </c>
      <c r="AD40" s="55">
        <f t="shared" si="18"/>
        <v>2.16884975593669E-3</v>
      </c>
      <c r="AE40" s="56">
        <f t="shared" si="19"/>
        <v>0.41197801792380162</v>
      </c>
      <c r="AF40" s="46" t="s">
        <v>49</v>
      </c>
      <c r="AG40" s="1" t="e">
        <f ca="1">_xll.RiskLognormAlt(1-$AI$29,R40,1-$AJ$29,S40,1-$AK$29,T40,_xll.RiskTruncate(AD40,AE40))</f>
        <v>#NAME?</v>
      </c>
      <c r="AH40" s="1" t="e">
        <f ca="1">_xll.RiskPercentile($AG40,1-AH$29)</f>
        <v>#NAME?</v>
      </c>
      <c r="AI40" s="1" t="e">
        <f ca="1">_xll.RiskPercentile($AG40,1-AI$29)</f>
        <v>#NAME?</v>
      </c>
      <c r="AJ40" s="1" t="e">
        <f ca="1">_xll.RiskPercentile($AG40,1-AJ$29)</f>
        <v>#NAME?</v>
      </c>
      <c r="AK40" s="1" t="e">
        <f ca="1">_xll.RiskPercentile($AG40,1-AK$29)</f>
        <v>#NAME?</v>
      </c>
      <c r="AL40" s="1" t="e">
        <f ca="1">_xll.RiskPercentile($AG40,1-AL$29)</f>
        <v>#NAME?</v>
      </c>
      <c r="AO40" s="152">
        <v>5.0946936377121388E-2</v>
      </c>
      <c r="AP40" s="152">
        <v>2.935463956513E-3</v>
      </c>
      <c r="AQ40" s="152">
        <v>7.4051019834975532E-3</v>
      </c>
      <c r="AR40" s="152">
        <v>2.9889268757457177E-2</v>
      </c>
      <c r="AS40" s="152">
        <v>0.12063203790132923</v>
      </c>
      <c r="AT40" s="152">
        <v>0.30413047741327542</v>
      </c>
    </row>
    <row r="41" spans="1:46" ht="12.75" x14ac:dyDescent="0.2">
      <c r="A41" s="2" t="s">
        <v>81</v>
      </c>
      <c r="B41" s="164">
        <v>10000</v>
      </c>
      <c r="C41" s="164">
        <v>12000</v>
      </c>
      <c r="D41" s="165">
        <v>13500</v>
      </c>
      <c r="E41" s="105">
        <f t="shared" si="8"/>
        <v>11840.544286687487</v>
      </c>
      <c r="F41" s="81">
        <f t="shared" si="4"/>
        <v>9249.3920688401358</v>
      </c>
      <c r="G41" s="81">
        <f t="shared" si="4"/>
        <v>10182.405178131237</v>
      </c>
      <c r="H41" s="81">
        <f t="shared" si="4"/>
        <v>11769.803289832049</v>
      </c>
      <c r="I41" s="81">
        <f t="shared" si="4"/>
        <v>13604.292520212466</v>
      </c>
      <c r="J41" s="81">
        <f t="shared" si="4"/>
        <v>14976.681144734166</v>
      </c>
      <c r="K41" s="139"/>
      <c r="L41" s="149"/>
      <c r="M41" s="4" t="s">
        <v>46</v>
      </c>
      <c r="N41" s="41" t="str">
        <f t="shared" si="5"/>
        <v/>
      </c>
      <c r="O41" s="35">
        <f t="shared" si="9"/>
        <v>11618.95003862225</v>
      </c>
      <c r="P41" s="35">
        <f t="shared" si="13"/>
        <v>11850.851355657596</v>
      </c>
      <c r="Q41" s="35">
        <f t="shared" si="20"/>
        <v>8963.5049554556826</v>
      </c>
      <c r="R41" s="35">
        <f t="shared" si="20"/>
        <v>10129.913682242352</v>
      </c>
      <c r="S41" s="35">
        <f t="shared" si="20"/>
        <v>11769.896096952987</v>
      </c>
      <c r="T41" s="35">
        <f t="shared" si="20"/>
        <v>13675.383471027182</v>
      </c>
      <c r="U41" s="35">
        <f t="shared" si="20"/>
        <v>15454.942549984522</v>
      </c>
      <c r="W41" s="38">
        <f t="shared" si="15"/>
        <v>9.373300372428865</v>
      </c>
      <c r="X41" s="38">
        <f t="shared" si="16"/>
        <v>0.11708642887218022</v>
      </c>
      <c r="Z41" s="38">
        <f t="shared" si="17"/>
        <v>0.56567016774860246</v>
      </c>
      <c r="AB41" s="151">
        <v>0.99</v>
      </c>
      <c r="AC41" s="151">
        <v>0.01</v>
      </c>
      <c r="AD41" s="55">
        <f t="shared" si="18"/>
        <v>8963.5049554556826</v>
      </c>
      <c r="AE41" s="55">
        <f t="shared" ref="AE41:AE42" si="21">U41</f>
        <v>15454.942549984522</v>
      </c>
      <c r="AF41" s="46" t="s">
        <v>49</v>
      </c>
      <c r="AG41" s="1" t="e">
        <f ca="1">_xll.RiskLognormAlt(1-$AI$29,R41,1-$AJ$29,S41,1-$AK$29,T41,_xll.RiskTruncate(AD41,AE41))</f>
        <v>#NAME?</v>
      </c>
      <c r="AH41" s="1" t="e">
        <f ca="1">_xll.RiskPercentile($AG41,1-AH$29)</f>
        <v>#NAME?</v>
      </c>
      <c r="AI41" s="1" t="e">
        <f ca="1">_xll.RiskPercentile($AG41,1-AI$29)</f>
        <v>#NAME?</v>
      </c>
      <c r="AJ41" s="1" t="e">
        <f ca="1">_xll.RiskPercentile($AG41,1-AJ$29)</f>
        <v>#NAME?</v>
      </c>
      <c r="AK41" s="1" t="e">
        <f ca="1">_xll.RiskPercentile($AG41,1-AK$29)</f>
        <v>#NAME?</v>
      </c>
      <c r="AL41" s="1" t="e">
        <f ca="1">_xll.RiskPercentile($AG41,1-AL$29)</f>
        <v>#NAME?</v>
      </c>
      <c r="AO41" s="152">
        <v>11840.544286687487</v>
      </c>
      <c r="AP41" s="152">
        <v>9249.3920688401358</v>
      </c>
      <c r="AQ41" s="152">
        <v>10182.405178131237</v>
      </c>
      <c r="AR41" s="152">
        <v>11769.803289832049</v>
      </c>
      <c r="AS41" s="152">
        <v>13604.292520212466</v>
      </c>
      <c r="AT41" s="152">
        <v>14976.681144734166</v>
      </c>
    </row>
    <row r="42" spans="1:46" ht="12.75" x14ac:dyDescent="0.2">
      <c r="A42" s="2" t="s">
        <v>82</v>
      </c>
      <c r="B42" s="172">
        <v>9.9999999999999994E-12</v>
      </c>
      <c r="C42" s="172">
        <v>1E-10</v>
      </c>
      <c r="D42" s="173">
        <v>1.0000000000000001E-9</v>
      </c>
      <c r="E42" s="107">
        <f t="shared" si="8"/>
        <v>3.5974381036418824E-10</v>
      </c>
      <c r="F42" s="82">
        <f t="shared" si="4"/>
        <v>2.4762256476273117E-12</v>
      </c>
      <c r="G42" s="82">
        <f t="shared" si="4"/>
        <v>1.0825647784447998E-11</v>
      </c>
      <c r="H42" s="82">
        <f t="shared" si="4"/>
        <v>9.998804333352523E-11</v>
      </c>
      <c r="I42" s="82">
        <f t="shared" si="4"/>
        <v>9.2326852058252745E-10</v>
      </c>
      <c r="J42" s="82">
        <f t="shared" si="4"/>
        <v>4.0286310402281381E-9</v>
      </c>
      <c r="K42" s="139"/>
      <c r="L42" s="149"/>
      <c r="M42" s="4" t="s">
        <v>46</v>
      </c>
      <c r="N42" s="41" t="str">
        <f t="shared" si="5"/>
        <v/>
      </c>
      <c r="O42" s="37">
        <f t="shared" si="9"/>
        <v>1E-10</v>
      </c>
      <c r="P42" s="38">
        <f t="shared" si="13"/>
        <v>5.023341956506601E-10</v>
      </c>
      <c r="Q42" s="38">
        <f t="shared" si="20"/>
        <v>1.5301750228907302E-12</v>
      </c>
      <c r="R42" s="38">
        <f t="shared" si="20"/>
        <v>9.9999999999999849E-12</v>
      </c>
      <c r="S42" s="38">
        <f t="shared" si="20"/>
        <v>9.9999999999999965E-11</v>
      </c>
      <c r="T42" s="38">
        <f t="shared" si="20"/>
        <v>1.0000000000000007E-9</v>
      </c>
      <c r="U42" s="38">
        <f t="shared" si="20"/>
        <v>6.5352001244331463E-9</v>
      </c>
      <c r="W42" s="38">
        <f t="shared" si="15"/>
        <v>-23.025850929940457</v>
      </c>
      <c r="X42" s="38">
        <f t="shared" si="16"/>
        <v>1.7967166947477085</v>
      </c>
      <c r="Z42" s="38">
        <f t="shared" si="17"/>
        <v>0.5</v>
      </c>
      <c r="AB42" s="151">
        <v>0.99</v>
      </c>
      <c r="AC42" s="151">
        <v>0.01</v>
      </c>
      <c r="AD42" s="55">
        <f t="shared" si="18"/>
        <v>1.5301750228907302E-12</v>
      </c>
      <c r="AE42" s="55">
        <f t="shared" si="21"/>
        <v>6.5352001244331463E-9</v>
      </c>
      <c r="AF42" s="46" t="s">
        <v>49</v>
      </c>
      <c r="AG42" s="1" t="e">
        <f ca="1">_xll.RiskLognormAlt(1-$AI$29,R42,1-$AJ$29,S42,1-$AK$29,T42,_xll.RiskTruncate(AD42,AE42))</f>
        <v>#NAME?</v>
      </c>
      <c r="AH42" s="1" t="e">
        <f ca="1">_xll.RiskPercentile($AG42,1-AH$29)</f>
        <v>#NAME?</v>
      </c>
      <c r="AI42" s="1" t="e">
        <f ca="1">_xll.RiskPercentile($AG42,1-AI$29)</f>
        <v>#NAME?</v>
      </c>
      <c r="AJ42" s="1" t="e">
        <f ca="1">_xll.RiskPercentile($AG42,1-AJ$29)</f>
        <v>#NAME?</v>
      </c>
      <c r="AK42" s="1" t="e">
        <f ca="1">_xll.RiskPercentile($AG42,1-AK$29)</f>
        <v>#NAME?</v>
      </c>
      <c r="AL42" s="1" t="e">
        <f ca="1">_xll.RiskPercentile($AG42,1-AL$29)</f>
        <v>#NAME?</v>
      </c>
      <c r="AO42" s="152">
        <v>3.5974381036418824E-10</v>
      </c>
      <c r="AP42" s="152">
        <v>2.4762256476273117E-12</v>
      </c>
      <c r="AQ42" s="152">
        <v>1.0825647784447998E-11</v>
      </c>
      <c r="AR42" s="152">
        <v>9.998804333352523E-11</v>
      </c>
      <c r="AS42" s="152">
        <v>9.2326852058252745E-10</v>
      </c>
      <c r="AT42" s="152">
        <v>4.0286310402281381E-9</v>
      </c>
    </row>
    <row r="43" spans="1:46" ht="12.75" x14ac:dyDescent="0.2">
      <c r="A43" s="2" t="s">
        <v>83</v>
      </c>
      <c r="B43" s="44" t="s">
        <v>34</v>
      </c>
      <c r="C43" s="44" t="s">
        <v>34</v>
      </c>
      <c r="D43" s="109" t="s">
        <v>34</v>
      </c>
      <c r="E43" s="105">
        <f t="shared" si="8"/>
        <v>11840.544286687127</v>
      </c>
      <c r="F43" s="81">
        <f t="shared" si="4"/>
        <v>9249.3920688401195</v>
      </c>
      <c r="G43" s="81">
        <f t="shared" si="4"/>
        <v>10182.405178130399</v>
      </c>
      <c r="H43" s="81">
        <f t="shared" si="4"/>
        <v>11769.803289831596</v>
      </c>
      <c r="I43" s="81">
        <f t="shared" si="4"/>
        <v>13604.292520212428</v>
      </c>
      <c r="J43" s="81">
        <f t="shared" si="4"/>
        <v>14976.681144733675</v>
      </c>
      <c r="K43" s="139"/>
      <c r="L43" s="149"/>
      <c r="M43" s="4"/>
      <c r="N43" s="41" t="str">
        <f t="shared" si="5"/>
        <v/>
      </c>
      <c r="O43" s="37"/>
      <c r="P43" s="126">
        <f>P41-P42</f>
        <v>11850.851355657094</v>
      </c>
      <c r="Q43" s="35"/>
      <c r="R43" s="35"/>
      <c r="S43" s="126">
        <f>S41-S42</f>
        <v>11769.896096952887</v>
      </c>
      <c r="T43" s="38"/>
      <c r="U43" s="38"/>
      <c r="X43" s="38"/>
      <c r="Z43" s="38"/>
      <c r="AB43" s="151"/>
      <c r="AC43" s="151"/>
      <c r="AD43" s="55"/>
      <c r="AE43" s="53"/>
      <c r="AF43" s="46"/>
      <c r="AG43" s="58" t="e">
        <f ca="1">_xll.RiskOutput("Untested Play Area (MM acres)")+AG41-AG42</f>
        <v>#NAME?</v>
      </c>
      <c r="AH43" s="1" t="e">
        <f ca="1">_xll.RiskPercentile($AG43,1-AH$29)</f>
        <v>#NAME?</v>
      </c>
      <c r="AI43" s="1" t="e">
        <f ca="1">_xll.RiskPercentile($AG43,1-AI$29)</f>
        <v>#NAME?</v>
      </c>
      <c r="AJ43" s="1" t="e">
        <f ca="1">_xll.RiskPercentile($AG43,1-AJ$29)</f>
        <v>#NAME?</v>
      </c>
      <c r="AK43" s="1" t="e">
        <f ca="1">_xll.RiskPercentile($AG43,1-AK$29)</f>
        <v>#NAME?</v>
      </c>
      <c r="AL43" s="1" t="e">
        <f ca="1">_xll.RiskPercentile($AG43,1-AL$29)</f>
        <v>#NAME?</v>
      </c>
      <c r="AO43" s="152">
        <v>11840.544286687127</v>
      </c>
      <c r="AP43" s="152">
        <v>9249.3920688401195</v>
      </c>
      <c r="AQ43" s="152">
        <v>10182.405178130399</v>
      </c>
      <c r="AR43" s="152">
        <v>11769.803289831596</v>
      </c>
      <c r="AS43" s="152">
        <v>13604.292520212428</v>
      </c>
      <c r="AT43" s="152">
        <v>14976.681144733675</v>
      </c>
    </row>
    <row r="44" spans="1:46" ht="12.75" x14ac:dyDescent="0.2">
      <c r="A44" s="2" t="s">
        <v>23</v>
      </c>
      <c r="B44" s="172">
        <v>5.0000000000000001E-3</v>
      </c>
      <c r="C44" s="172">
        <v>0.02</v>
      </c>
      <c r="D44" s="173">
        <v>7.0000000000000007E-2</v>
      </c>
      <c r="E44" s="107">
        <f t="shared" si="8"/>
        <v>3.0056670877218094E-2</v>
      </c>
      <c r="F44" s="82">
        <f t="shared" si="4"/>
        <v>2.3066022599245312E-3</v>
      </c>
      <c r="G44" s="82">
        <f t="shared" si="4"/>
        <v>5.3744538977218087E-3</v>
      </c>
      <c r="H44" s="82">
        <f t="shared" si="4"/>
        <v>1.9213656809984547E-2</v>
      </c>
      <c r="I44" s="82">
        <f t="shared" si="4"/>
        <v>6.8672333757643658E-2</v>
      </c>
      <c r="J44" s="82">
        <f t="shared" si="4"/>
        <v>0.15988323718724723</v>
      </c>
      <c r="K44" s="139"/>
      <c r="L44" s="149"/>
      <c r="M44" s="4" t="s">
        <v>46</v>
      </c>
      <c r="N44" s="41" t="str">
        <f t="shared" si="5"/>
        <v/>
      </c>
      <c r="O44" s="37">
        <f t="shared" si="9"/>
        <v>1.8708286933869708E-2</v>
      </c>
      <c r="P44" s="37">
        <f t="shared" ref="P44:P45" si="22">EXP(W44+X44^2/2)</f>
        <v>3.2646760163715739E-2</v>
      </c>
      <c r="Q44" s="37">
        <f t="shared" si="20"/>
        <v>1.7513496418721537E-3</v>
      </c>
      <c r="R44" s="37">
        <f t="shared" si="20"/>
        <v>5.1353304354467598E-3</v>
      </c>
      <c r="S44" s="37">
        <f t="shared" si="20"/>
        <v>1.9214647057314412E-2</v>
      </c>
      <c r="T44" s="37">
        <f t="shared" si="20"/>
        <v>7.1894626096254646E-2</v>
      </c>
      <c r="U44" s="37">
        <f t="shared" si="20"/>
        <v>0.21081036745038079</v>
      </c>
      <c r="V44" s="1">
        <f>T44/R44</f>
        <v>14.000000000000002</v>
      </c>
      <c r="W44" s="38">
        <f t="shared" si="15"/>
        <v>-3.9520824232155025</v>
      </c>
      <c r="X44" s="38">
        <f>IF(AND(B44=C44,D44=C44,C44&lt;&gt;0),0.0000000000000001,IFERROR(LN(D44/B44)/SUM(NORMSINV(R$29),-NORMSINV(T$29)),0))</f>
        <v>1.0296336880107437</v>
      </c>
      <c r="Z44" s="38">
        <f>IFERROR(LOGNORMDIST(C44,W44,X44),0)</f>
        <v>0.51551752308459187</v>
      </c>
      <c r="AB44" s="151">
        <v>0.99</v>
      </c>
      <c r="AC44" s="151">
        <v>0.01</v>
      </c>
      <c r="AD44" s="55">
        <f t="shared" si="18"/>
        <v>1.7513496418721537E-3</v>
      </c>
      <c r="AE44" s="56">
        <f t="shared" ref="AE44:AE47" si="23">MIN(U44,1)</f>
        <v>0.21081036745038079</v>
      </c>
      <c r="AF44" s="46" t="s">
        <v>49</v>
      </c>
      <c r="AG44" s="1" t="e">
        <f ca="1">_xll.RiskLognormAlt(1-$AI$29,R44,1-$AJ$29,S44,1-$AK$29,T44,_xll.RiskTruncate(AD44,AE44))</f>
        <v>#NAME?</v>
      </c>
      <c r="AH44" s="1" t="e">
        <f ca="1">_xll.RiskPercentile($AG44,1-AH$29)</f>
        <v>#NAME?</v>
      </c>
      <c r="AI44" s="1" t="e">
        <f ca="1">_xll.RiskPercentile($AG44,1-AI$29)</f>
        <v>#NAME?</v>
      </c>
      <c r="AJ44" s="1" t="e">
        <f ca="1">_xll.RiskPercentile($AG44,1-AJ$29)</f>
        <v>#NAME?</v>
      </c>
      <c r="AK44" s="1" t="e">
        <f ca="1">_xll.RiskPercentile($AG44,1-AK$29)</f>
        <v>#NAME?</v>
      </c>
      <c r="AL44" s="1" t="e">
        <f ca="1">_xll.RiskPercentile($AG44,1-AL$29)</f>
        <v>#NAME?</v>
      </c>
      <c r="AO44" s="152">
        <v>3.0056670877218094E-2</v>
      </c>
      <c r="AP44" s="152">
        <v>2.3066022599245312E-3</v>
      </c>
      <c r="AQ44" s="152">
        <v>5.3744538977218087E-3</v>
      </c>
      <c r="AR44" s="152">
        <v>1.9213656809984547E-2</v>
      </c>
      <c r="AS44" s="152">
        <v>6.8672333757643658E-2</v>
      </c>
      <c r="AT44" s="152">
        <v>0.15988323718724723</v>
      </c>
    </row>
    <row r="45" spans="1:46" ht="12.75" x14ac:dyDescent="0.2">
      <c r="A45" s="2" t="s">
        <v>24</v>
      </c>
      <c r="B45" s="172">
        <v>0.05</v>
      </c>
      <c r="C45" s="172">
        <v>0.17</v>
      </c>
      <c r="D45" s="173">
        <v>0.38</v>
      </c>
      <c r="E45" s="107">
        <f t="shared" si="8"/>
        <v>0.19595113765587036</v>
      </c>
      <c r="F45" s="82">
        <f t="shared" si="4"/>
        <v>2.9407911154423996E-2</v>
      </c>
      <c r="G45" s="82">
        <f t="shared" si="4"/>
        <v>5.6305695723284442E-2</v>
      </c>
      <c r="H45" s="82">
        <f t="shared" si="4"/>
        <v>0.14988782318243837</v>
      </c>
      <c r="I45" s="82">
        <f t="shared" si="4"/>
        <v>0.39894152976913805</v>
      </c>
      <c r="J45" s="82">
        <f t="shared" si="4"/>
        <v>0.76329354078808309</v>
      </c>
      <c r="K45" s="139"/>
      <c r="L45" s="149"/>
      <c r="M45" s="4" t="s">
        <v>46</v>
      </c>
      <c r="N45" s="41" t="str">
        <f t="shared" si="5"/>
        <v/>
      </c>
      <c r="O45" s="37">
        <f t="shared" si="9"/>
        <v>0.13784048752090222</v>
      </c>
      <c r="P45" s="38">
        <f t="shared" si="22"/>
        <v>0.20500709976299575</v>
      </c>
      <c r="Q45" s="38">
        <f t="shared" si="20"/>
        <v>2.3787746207500401E-2</v>
      </c>
      <c r="R45" s="38">
        <f t="shared" si="20"/>
        <v>5.4374947757051852E-2</v>
      </c>
      <c r="S45" s="38">
        <f t="shared" si="20"/>
        <v>0.14990138615511231</v>
      </c>
      <c r="T45" s="38">
        <f t="shared" si="20"/>
        <v>0.41324960295359398</v>
      </c>
      <c r="U45" s="38">
        <f t="shared" si="20"/>
        <v>0.94462188116581858</v>
      </c>
      <c r="W45" s="38">
        <f t="shared" si="15"/>
        <v>-1.8977776267174589</v>
      </c>
      <c r="X45" s="38">
        <f>IF(AND(B45=C45,D45=C45,C45&lt;&gt;0),0.0000000000000001,IFERROR(LN(D45/B45)/SUM(NORMSINV(R$29),-NORMSINV(T$29)),0))</f>
        <v>0.79128624310579931</v>
      </c>
      <c r="Z45" s="38">
        <f>IFERROR(LOGNORMDIST(C45,W45,X45),0)</f>
        <v>0.56316868557864086</v>
      </c>
      <c r="AB45" s="151">
        <v>0.99</v>
      </c>
      <c r="AC45" s="151">
        <v>0.01</v>
      </c>
      <c r="AD45" s="55">
        <f t="shared" si="18"/>
        <v>2.3787746207500401E-2</v>
      </c>
      <c r="AE45" s="56">
        <f t="shared" si="23"/>
        <v>0.94462188116581858</v>
      </c>
      <c r="AF45" s="46" t="s">
        <v>49</v>
      </c>
      <c r="AG45" s="1" t="e">
        <f ca="1">_xll.RiskLognormAlt(1-$AI$29,R45,1-$AJ$29,S45,1-$AK$29,T45,_xll.RiskTruncate(AD45,AE45))</f>
        <v>#NAME?</v>
      </c>
      <c r="AH45" s="1" t="e">
        <f ca="1">_xll.RiskPercentile($AG45,1-AH$29)</f>
        <v>#NAME?</v>
      </c>
      <c r="AI45" s="1" t="e">
        <f ca="1">_xll.RiskPercentile($AG45,1-AI$29)</f>
        <v>#NAME?</v>
      </c>
      <c r="AJ45" s="1" t="e">
        <f ca="1">_xll.RiskPercentile($AG45,1-AJ$29)</f>
        <v>#NAME?</v>
      </c>
      <c r="AK45" s="1" t="e">
        <f ca="1">_xll.RiskPercentile($AG45,1-AK$29)</f>
        <v>#NAME?</v>
      </c>
      <c r="AL45" s="1" t="e">
        <f ca="1">_xll.RiskPercentile($AG45,1-AL$29)</f>
        <v>#NAME?</v>
      </c>
      <c r="AO45" s="152">
        <v>0.19595113765587036</v>
      </c>
      <c r="AP45" s="152">
        <v>2.9407911154423996E-2</v>
      </c>
      <c r="AQ45" s="152">
        <v>5.6305695723284442E-2</v>
      </c>
      <c r="AR45" s="152">
        <v>0.14988782318243837</v>
      </c>
      <c r="AS45" s="152">
        <v>0.39894152976913805</v>
      </c>
      <c r="AT45" s="152">
        <v>0.76329354078808309</v>
      </c>
    </row>
    <row r="46" spans="1:46" ht="12.75" x14ac:dyDescent="0.2">
      <c r="A46" s="2" t="s">
        <v>84</v>
      </c>
      <c r="B46" s="12" t="s">
        <v>34</v>
      </c>
      <c r="C46" s="12" t="s">
        <v>34</v>
      </c>
      <c r="D46" s="110" t="s">
        <v>34</v>
      </c>
      <c r="E46" s="158">
        <f t="shared" si="8"/>
        <v>69.736529666080614</v>
      </c>
      <c r="F46" s="159">
        <f t="shared" si="4"/>
        <v>2.1485001138397752</v>
      </c>
      <c r="G46" s="159">
        <f t="shared" si="4"/>
        <v>6.9799499256260713</v>
      </c>
      <c r="H46" s="159">
        <f t="shared" si="4"/>
        <v>33.840202787888941</v>
      </c>
      <c r="I46" s="159">
        <f t="shared" si="4"/>
        <v>163.79650062292112</v>
      </c>
      <c r="J46" s="159">
        <f t="shared" si="4"/>
        <v>535.19976228616395</v>
      </c>
      <c r="K46" s="139"/>
      <c r="L46" s="149"/>
      <c r="M46" s="4"/>
      <c r="N46" s="41" t="str">
        <f t="shared" si="5"/>
        <v/>
      </c>
      <c r="O46" s="37"/>
      <c r="P46" s="178">
        <f>P43*P44*P45</f>
        <v>79.315586739325227</v>
      </c>
      <c r="Q46" s="60"/>
      <c r="R46" s="60"/>
      <c r="S46" s="178">
        <f>S43*S44*S45</f>
        <v>33.900857955768309</v>
      </c>
      <c r="T46" s="38"/>
      <c r="U46" s="38"/>
      <c r="X46" s="38"/>
      <c r="Z46" s="38"/>
      <c r="AB46" s="151"/>
      <c r="AC46" s="151"/>
      <c r="AD46" s="55"/>
      <c r="AE46" s="55"/>
      <c r="AF46" s="46"/>
      <c r="AG46" s="52" t="e">
        <f ca="1">_xll.RiskOutput("Potential O&amp;G Area (MM acres)")+AG43*AG44*AG45</f>
        <v>#NAME?</v>
      </c>
      <c r="AH46" s="1" t="e">
        <f ca="1">_xll.RiskPercentile($AG46,1-AH$29)</f>
        <v>#NAME?</v>
      </c>
      <c r="AI46" s="1" t="e">
        <f ca="1">_xll.RiskPercentile($AG46,1-AI$29)</f>
        <v>#NAME?</v>
      </c>
      <c r="AJ46" s="1" t="e">
        <f ca="1">_xll.RiskPercentile($AG46,1-AJ$29)</f>
        <v>#NAME?</v>
      </c>
      <c r="AK46" s="1" t="e">
        <f ca="1">_xll.RiskPercentile($AG46,1-AK$29)</f>
        <v>#NAME?</v>
      </c>
      <c r="AL46" s="1" t="e">
        <f ca="1">_xll.RiskPercentile($AG46,1-AL$29)</f>
        <v>#NAME?</v>
      </c>
      <c r="AO46" s="152">
        <v>69.736529666080614</v>
      </c>
      <c r="AP46" s="152">
        <v>2.1485001138397752</v>
      </c>
      <c r="AQ46" s="152">
        <v>6.9799499256260713</v>
      </c>
      <c r="AR46" s="152">
        <v>33.840202787888941</v>
      </c>
      <c r="AS46" s="152">
        <v>163.79650062292112</v>
      </c>
      <c r="AT46" s="152">
        <v>535.19976228616395</v>
      </c>
    </row>
    <row r="47" spans="1:46" ht="12.75" x14ac:dyDescent="0.2">
      <c r="A47" s="2" t="s">
        <v>25</v>
      </c>
      <c r="B47" s="172">
        <v>0</v>
      </c>
      <c r="C47" s="172">
        <v>0</v>
      </c>
      <c r="D47" s="172">
        <v>0</v>
      </c>
      <c r="E47" s="107">
        <f t="shared" si="8"/>
        <v>0</v>
      </c>
      <c r="F47" s="82">
        <f t="shared" si="8"/>
        <v>0</v>
      </c>
      <c r="G47" s="82">
        <f t="shared" si="8"/>
        <v>0</v>
      </c>
      <c r="H47" s="82">
        <f t="shared" si="8"/>
        <v>0</v>
      </c>
      <c r="I47" s="82">
        <f t="shared" si="8"/>
        <v>0</v>
      </c>
      <c r="J47" s="82">
        <f t="shared" si="8"/>
        <v>0</v>
      </c>
      <c r="K47" s="139"/>
      <c r="L47" s="149"/>
      <c r="M47" s="4" t="s">
        <v>46</v>
      </c>
      <c r="N47" s="41" t="str">
        <f t="shared" si="5"/>
        <v/>
      </c>
      <c r="O47" s="37">
        <f t="shared" si="9"/>
        <v>0</v>
      </c>
      <c r="P47" s="38">
        <f>IF(S47=0,0,EXP(W47+X47^2/2))</f>
        <v>0</v>
      </c>
      <c r="Q47" s="38">
        <f t="shared" si="20"/>
        <v>0</v>
      </c>
      <c r="R47" s="38">
        <f>IFERROR(LOGINV(1-R$29,$W47,$X47),0)</f>
        <v>0</v>
      </c>
      <c r="S47" s="38">
        <f>IFERROR(LOGINV(1-S$29,$W47,$X47),0)</f>
        <v>0</v>
      </c>
      <c r="T47" s="38">
        <f>IFERROR(LOGINV(1-T$29,$W47,$X47),0)</f>
        <v>0</v>
      </c>
      <c r="U47" s="38">
        <f>IFERROR(LOGINV(1-U$29,$W47,$X47),0)</f>
        <v>0</v>
      </c>
      <c r="W47" s="38">
        <f t="shared" si="15"/>
        <v>0</v>
      </c>
      <c r="X47" s="38">
        <f>IF(AND(B47=C47,D47=C47,C47&lt;&gt;0),0.0000000000000001,IFERROR(LN(D47/B47)/SUM(NORMSINV(R$29),-NORMSINV(T$29)),0))</f>
        <v>0</v>
      </c>
      <c r="Z47" s="38">
        <f>IFERROR(LOGNORMDIST(C47,W47,X47),0)</f>
        <v>0</v>
      </c>
      <c r="AB47" s="151">
        <v>0.99</v>
      </c>
      <c r="AC47" s="151">
        <v>0.01</v>
      </c>
      <c r="AD47" s="55">
        <f t="shared" si="18"/>
        <v>0</v>
      </c>
      <c r="AE47" s="56">
        <f t="shared" si="23"/>
        <v>0</v>
      </c>
      <c r="AF47" s="46" t="s">
        <v>49</v>
      </c>
      <c r="AG47" s="1">
        <f ca="1">IFERROR(_xll.RiskLognormAlt(1-$AI$29,R47,1-$AJ$29,S47,1-$AK$29,T47,_xll.RiskTruncate(AD47,AE47)),0)</f>
        <v>0</v>
      </c>
      <c r="AH47" s="1">
        <f ca="1">IFERROR(_xll.RiskPercentile($AG47,1-AH$29),0)</f>
        <v>0</v>
      </c>
      <c r="AI47" s="1">
        <f ca="1">IFERROR(_xll.RiskPercentile($AG47,1-AI$29),0)</f>
        <v>0</v>
      </c>
      <c r="AJ47" s="1">
        <f ca="1">IFERROR(_xll.RiskPercentile($AG47,1-AJ$29),0)</f>
        <v>0</v>
      </c>
      <c r="AK47" s="1">
        <f ca="1">IFERROR(_xll.RiskPercentile($AG47,1-AK$29),0)</f>
        <v>0</v>
      </c>
      <c r="AL47" s="1">
        <f ca="1">IFERROR(_xll.RiskPercentile($AG47,1-AL$29),0)</f>
        <v>0</v>
      </c>
      <c r="AO47" s="152">
        <v>0</v>
      </c>
      <c r="AP47" s="152">
        <v>0</v>
      </c>
      <c r="AQ47" s="152">
        <v>0</v>
      </c>
      <c r="AR47" s="152">
        <v>0</v>
      </c>
      <c r="AS47" s="152">
        <v>0</v>
      </c>
      <c r="AT47" s="152">
        <v>0</v>
      </c>
    </row>
    <row r="48" spans="1:46" ht="12.75" x14ac:dyDescent="0.2">
      <c r="A48" s="13" t="s">
        <v>85</v>
      </c>
      <c r="B48" s="25" t="s">
        <v>34</v>
      </c>
      <c r="C48" s="25" t="s">
        <v>34</v>
      </c>
      <c r="D48" s="104" t="s">
        <v>34</v>
      </c>
      <c r="E48" s="158">
        <f t="shared" si="8"/>
        <v>0</v>
      </c>
      <c r="F48" s="159">
        <f t="shared" si="8"/>
        <v>0</v>
      </c>
      <c r="G48" s="159">
        <f t="shared" si="8"/>
        <v>0</v>
      </c>
      <c r="H48" s="159">
        <f t="shared" si="8"/>
        <v>0</v>
      </c>
      <c r="I48" s="159">
        <f t="shared" si="8"/>
        <v>0</v>
      </c>
      <c r="J48" s="159">
        <f t="shared" si="8"/>
        <v>0</v>
      </c>
      <c r="K48" s="139"/>
      <c r="L48" s="149"/>
      <c r="M48" s="4"/>
      <c r="N48" s="41" t="str">
        <f t="shared" si="5"/>
        <v/>
      </c>
      <c r="O48" s="37"/>
      <c r="P48" s="178">
        <f>+P46*P47</f>
        <v>0</v>
      </c>
      <c r="Q48" s="60"/>
      <c r="R48" s="60"/>
      <c r="S48" s="178">
        <f>+S46*S47</f>
        <v>0</v>
      </c>
      <c r="T48" s="38"/>
      <c r="U48" s="38"/>
      <c r="Z48" s="38"/>
      <c r="AB48" s="146"/>
      <c r="AC48" s="146"/>
      <c r="AG48" s="52" t="e">
        <f ca="1">_xll.RiskOutput("Potential Oil Area (MM acres)")+AG46*AG47</f>
        <v>#NAME?</v>
      </c>
      <c r="AH48" s="1" t="e">
        <f ca="1">_xll.RiskPercentile($AG48,1-AH$29)</f>
        <v>#NAME?</v>
      </c>
      <c r="AI48" s="1" t="e">
        <f ca="1">_xll.RiskPercentile($AG48,1-AI$29)</f>
        <v>#NAME?</v>
      </c>
      <c r="AJ48" s="1" t="e">
        <f ca="1">_xll.RiskPercentile($AG48,1-AJ$29)</f>
        <v>#NAME?</v>
      </c>
      <c r="AK48" s="1" t="e">
        <f ca="1">_xll.RiskPercentile($AG48,1-AK$29)</f>
        <v>#NAME?</v>
      </c>
      <c r="AL48" s="1" t="e">
        <f ca="1">_xll.RiskPercentile($AG48,1-AL$29)</f>
        <v>#NAME?</v>
      </c>
      <c r="AO48" s="152">
        <v>0</v>
      </c>
      <c r="AP48" s="152">
        <v>0</v>
      </c>
      <c r="AQ48" s="152">
        <v>0</v>
      </c>
      <c r="AR48" s="152">
        <v>0</v>
      </c>
      <c r="AS48" s="152">
        <v>0</v>
      </c>
      <c r="AT48" s="152">
        <v>0</v>
      </c>
    </row>
    <row r="49" spans="1:46" ht="12.75" x14ac:dyDescent="0.2">
      <c r="A49" s="13" t="s">
        <v>86</v>
      </c>
      <c r="B49" s="25" t="s">
        <v>34</v>
      </c>
      <c r="C49" s="25" t="s">
        <v>34</v>
      </c>
      <c r="D49" s="104" t="s">
        <v>34</v>
      </c>
      <c r="E49" s="158">
        <f t="shared" si="8"/>
        <v>69.736529666080614</v>
      </c>
      <c r="F49" s="159">
        <f t="shared" si="8"/>
        <v>2.1485001138397752</v>
      </c>
      <c r="G49" s="159">
        <f t="shared" si="8"/>
        <v>6.9799499256260713</v>
      </c>
      <c r="H49" s="159">
        <f t="shared" si="8"/>
        <v>33.840202787888941</v>
      </c>
      <c r="I49" s="159">
        <f t="shared" si="8"/>
        <v>163.79650062292112</v>
      </c>
      <c r="J49" s="159">
        <f t="shared" si="8"/>
        <v>535.19976228616395</v>
      </c>
      <c r="K49" s="139"/>
      <c r="L49" s="149"/>
      <c r="M49" s="4"/>
      <c r="N49" s="41" t="str">
        <f t="shared" si="5"/>
        <v/>
      </c>
      <c r="O49" s="37"/>
      <c r="P49" s="178">
        <f>(1-P47)*P46</f>
        <v>79.315586739325227</v>
      </c>
      <c r="Q49" s="60"/>
      <c r="R49" s="60"/>
      <c r="S49" s="178">
        <f>(1-S47)*S46</f>
        <v>33.900857955768309</v>
      </c>
      <c r="T49" s="38"/>
      <c r="U49" s="38"/>
      <c r="Z49" s="38"/>
      <c r="AB49" s="146"/>
      <c r="AC49" s="146"/>
      <c r="AG49" s="52" t="e">
        <f ca="1">_xll.RiskOutput("Potential Gas Area (MM acres)")+(1-AG47)*AG46</f>
        <v>#NAME?</v>
      </c>
      <c r="AH49" s="1" t="e">
        <f ca="1">_xll.RiskPercentile($AG49,1-AH$29)</f>
        <v>#NAME?</v>
      </c>
      <c r="AI49" s="1" t="e">
        <f ca="1">_xll.RiskPercentile($AG49,1-AI$29)</f>
        <v>#NAME?</v>
      </c>
      <c r="AJ49" s="1" t="e">
        <f ca="1">_xll.RiskPercentile($AG49,1-AJ$29)</f>
        <v>#NAME?</v>
      </c>
      <c r="AK49" s="1" t="e">
        <f ca="1">_xll.RiskPercentile($AG49,1-AK$29)</f>
        <v>#NAME?</v>
      </c>
      <c r="AL49" s="1" t="e">
        <f ca="1">_xll.RiskPercentile($AG49,1-AL$29)</f>
        <v>#NAME?</v>
      </c>
      <c r="AO49" s="152">
        <v>69.736529666080614</v>
      </c>
      <c r="AP49" s="152">
        <v>2.1485001138397752</v>
      </c>
      <c r="AQ49" s="152">
        <v>6.9799499256260713</v>
      </c>
      <c r="AR49" s="152">
        <v>33.840202787888941</v>
      </c>
      <c r="AS49" s="152">
        <v>163.79650062292112</v>
      </c>
      <c r="AT49" s="152">
        <v>535.19976228616395</v>
      </c>
    </row>
    <row r="50" spans="1:46" ht="12.75" x14ac:dyDescent="0.2">
      <c r="A50" s="13" t="s">
        <v>87</v>
      </c>
      <c r="B50" s="174">
        <v>5</v>
      </c>
      <c r="C50" s="174">
        <v>20</v>
      </c>
      <c r="D50" s="175">
        <v>35</v>
      </c>
      <c r="E50" s="105">
        <f t="shared" si="8"/>
        <v>19.979889425861657</v>
      </c>
      <c r="F50" s="81">
        <f t="shared" si="8"/>
        <v>3.2714604174211042</v>
      </c>
      <c r="G50" s="81">
        <f t="shared" si="8"/>
        <v>6.0998123576003298</v>
      </c>
      <c r="H50" s="81">
        <f t="shared" si="8"/>
        <v>15.606789220152036</v>
      </c>
      <c r="I50" s="81">
        <f t="shared" si="8"/>
        <v>39.925268402612609</v>
      </c>
      <c r="J50" s="81">
        <f t="shared" si="8"/>
        <v>74.41779727634173</v>
      </c>
      <c r="K50" s="139"/>
      <c r="L50" s="149"/>
      <c r="M50" s="4" t="s">
        <v>46</v>
      </c>
      <c r="N50" s="41" t="str">
        <f t="shared" si="5"/>
        <v/>
      </c>
      <c r="O50" s="35">
        <f t="shared" si="9"/>
        <v>13.228756555322953</v>
      </c>
      <c r="P50" s="35">
        <f t="shared" ref="P50:P57" si="24">EXP(W50+X50^2/2)</f>
        <v>20.820158762315376</v>
      </c>
      <c r="Q50" s="35">
        <f t="shared" si="20"/>
        <v>2.6686249818969685</v>
      </c>
      <c r="R50" s="35">
        <f t="shared" si="20"/>
        <v>5.8989456235638986</v>
      </c>
      <c r="S50" s="35">
        <f t="shared" si="20"/>
        <v>15.607143117442915</v>
      </c>
      <c r="T50" s="35">
        <f t="shared" si="20"/>
        <v>41.292619364947299</v>
      </c>
      <c r="U50" s="35">
        <f t="shared" si="20"/>
        <v>91.276563001818616</v>
      </c>
      <c r="W50" s="38">
        <f t="shared" si="15"/>
        <v>2.7477287015986507</v>
      </c>
      <c r="X50" s="38">
        <f t="shared" ref="X50:X57" si="25">IF(AND(B50=C50,D50=C50,C50&lt;&gt;0),0.0000000000000001,IFERROR(LN(D50/B50)/SUM(NORMSINV(R$29),-NORMSINV(T$29)),0))</f>
        <v>0.75920087859609098</v>
      </c>
      <c r="Z50" s="38">
        <f t="shared" ref="Z50:Z57" si="26">IFERROR(LOGNORMDIST(C50,W50,X50),0)</f>
        <v>0.62803897234384576</v>
      </c>
      <c r="AB50" s="151">
        <v>0.99</v>
      </c>
      <c r="AC50" s="151">
        <v>0.01</v>
      </c>
      <c r="AD50" s="55">
        <f t="shared" si="18"/>
        <v>2.6686249818969685</v>
      </c>
      <c r="AE50" s="53">
        <f t="shared" ref="AE50" si="27">U50</f>
        <v>91.276563001818616</v>
      </c>
      <c r="AF50" s="46" t="s">
        <v>49</v>
      </c>
      <c r="AG50" s="1" t="e">
        <f ca="1">_xll.RiskLognormAlt(1-$AI$29,R50,1-$AJ$29,S50,1-$AK$29,T50,_xll.RiskTruncate(AD50,AE50))</f>
        <v>#NAME?</v>
      </c>
      <c r="AH50" s="1" t="e">
        <f ca="1">_xll.RiskPercentile($AG50,1-AH$29)</f>
        <v>#NAME?</v>
      </c>
      <c r="AI50" s="1" t="e">
        <f ca="1">_xll.RiskPercentile($AG50,1-AI$29)</f>
        <v>#NAME?</v>
      </c>
      <c r="AJ50" s="1" t="e">
        <f ca="1">_xll.RiskPercentile($AG50,1-AJ$29)</f>
        <v>#NAME?</v>
      </c>
      <c r="AK50" s="1" t="e">
        <f ca="1">_xll.RiskPercentile($AG50,1-AK$29)</f>
        <v>#NAME?</v>
      </c>
      <c r="AL50" s="1" t="e">
        <f ca="1">_xll.RiskPercentile($AG50,1-AL$29)</f>
        <v>#NAME?</v>
      </c>
      <c r="AO50" s="153">
        <v>19.979889425861657</v>
      </c>
      <c r="AP50" s="153">
        <v>3.2714604174211042</v>
      </c>
      <c r="AQ50" s="153">
        <v>6.0998123576003298</v>
      </c>
      <c r="AR50" s="153">
        <v>15.606789220152036</v>
      </c>
      <c r="AS50" s="153">
        <v>39.925268402612609</v>
      </c>
      <c r="AT50" s="153">
        <v>74.41779727634173</v>
      </c>
    </row>
    <row r="51" spans="1:46" ht="12.75" x14ac:dyDescent="0.2">
      <c r="A51" s="13" t="s">
        <v>12</v>
      </c>
      <c r="B51" s="176">
        <v>0.03</v>
      </c>
      <c r="C51" s="176">
        <v>0.08</v>
      </c>
      <c r="D51" s="177">
        <v>0.14000000000000001</v>
      </c>
      <c r="E51" s="106">
        <f t="shared" si="8"/>
        <v>8.2395913105276192E-2</v>
      </c>
      <c r="F51" s="11">
        <f t="shared" si="8"/>
        <v>2.0457843728926627E-2</v>
      </c>
      <c r="G51" s="11">
        <f t="shared" si="8"/>
        <v>3.3514971123360812E-2</v>
      </c>
      <c r="H51" s="11">
        <f t="shared" si="8"/>
        <v>7.0499665513480914E-2</v>
      </c>
      <c r="I51" s="11">
        <f t="shared" si="8"/>
        <v>0.14829779725833303</v>
      </c>
      <c r="J51" s="11">
        <f t="shared" si="8"/>
        <v>0.24276901896491102</v>
      </c>
      <c r="K51" s="139"/>
      <c r="L51" s="149"/>
      <c r="M51" s="4" t="s">
        <v>46</v>
      </c>
      <c r="N51" s="41" t="str">
        <f t="shared" si="5"/>
        <v/>
      </c>
      <c r="O51" s="37">
        <f t="shared" si="9"/>
        <v>6.4807406984078608E-2</v>
      </c>
      <c r="P51" s="38">
        <f t="shared" si="24"/>
        <v>8.4459134219863591E-2</v>
      </c>
      <c r="Q51" s="38">
        <f t="shared" si="20"/>
        <v>1.7418089917092011E-2</v>
      </c>
      <c r="R51" s="38">
        <f t="shared" si="20"/>
        <v>3.2636786573332729E-2</v>
      </c>
      <c r="S51" s="38">
        <f t="shared" si="20"/>
        <v>7.0503517003682861E-2</v>
      </c>
      <c r="T51" s="38">
        <f t="shared" si="20"/>
        <v>0.15230500400888605</v>
      </c>
      <c r="U51" s="38">
        <f t="shared" si="20"/>
        <v>0.28537835856564903</v>
      </c>
      <c r="W51" s="38">
        <f t="shared" si="15"/>
        <v>-2.652092683831146</v>
      </c>
      <c r="X51" s="38">
        <f t="shared" si="25"/>
        <v>0.60100782612384807</v>
      </c>
      <c r="Z51" s="38">
        <f t="shared" si="26"/>
        <v>0.58326511349436228</v>
      </c>
      <c r="AB51" s="151">
        <v>0.99</v>
      </c>
      <c r="AC51" s="151">
        <v>0.01</v>
      </c>
      <c r="AD51" s="55">
        <f t="shared" si="18"/>
        <v>1.7418089917092011E-2</v>
      </c>
      <c r="AE51" s="157">
        <f>MIN(U51,0.36)</f>
        <v>0.28537835856564903</v>
      </c>
      <c r="AF51" s="46" t="s">
        <v>49</v>
      </c>
      <c r="AG51" s="1" t="e">
        <f ca="1">_xll.RiskLognormAlt(1-$AI$29,R51,1-$AJ$29,S51,1-$AK$29,T51,_xll.RiskTruncate(AD51,AE51))</f>
        <v>#NAME?</v>
      </c>
      <c r="AH51" s="1" t="e">
        <f ca="1">_xll.RiskPercentile($AG51,1-AH$29)</f>
        <v>#NAME?</v>
      </c>
      <c r="AI51" s="1" t="e">
        <f ca="1">_xll.RiskPercentile($AG51,1-AI$29)</f>
        <v>#NAME?</v>
      </c>
      <c r="AJ51" s="1" t="e">
        <f ca="1">_xll.RiskPercentile($AG51,1-AJ$29)</f>
        <v>#NAME?</v>
      </c>
      <c r="AK51" s="1" t="e">
        <f ca="1">_xll.RiskPercentile($AG51,1-AK$29)</f>
        <v>#NAME?</v>
      </c>
      <c r="AL51" s="1" t="e">
        <f ca="1">_xll.RiskPercentile($AG51,1-AL$29)</f>
        <v>#NAME?</v>
      </c>
      <c r="AO51" s="152">
        <v>8.2395913105276192E-2</v>
      </c>
      <c r="AP51" s="152">
        <v>2.0457843728926627E-2</v>
      </c>
      <c r="AQ51" s="152">
        <v>3.3514971123360812E-2</v>
      </c>
      <c r="AR51" s="152">
        <v>7.0499665513480914E-2</v>
      </c>
      <c r="AS51" s="152">
        <v>0.14829779725833303</v>
      </c>
      <c r="AT51" s="152">
        <v>0.24276901896491102</v>
      </c>
    </row>
    <row r="52" spans="1:46" ht="12.75" x14ac:dyDescent="0.2">
      <c r="A52" s="13" t="s">
        <v>26</v>
      </c>
      <c r="B52" s="176">
        <v>0.57999999999999996</v>
      </c>
      <c r="C52" s="176">
        <v>0.65</v>
      </c>
      <c r="D52" s="177">
        <v>0.85</v>
      </c>
      <c r="E52" s="106">
        <f t="shared" si="8"/>
        <v>0.68743856701155037</v>
      </c>
      <c r="F52" s="11">
        <f t="shared" si="8"/>
        <v>0.50081998562093133</v>
      </c>
      <c r="G52" s="11">
        <f t="shared" si="8"/>
        <v>0.56609596959399344</v>
      </c>
      <c r="H52" s="11">
        <f t="shared" si="8"/>
        <v>0.68079186201047215</v>
      </c>
      <c r="I52" s="11">
        <f t="shared" si="8"/>
        <v>0.81871988495002179</v>
      </c>
      <c r="J52" s="11">
        <f t="shared" si="8"/>
        <v>0.92521829789158927</v>
      </c>
      <c r="K52" s="139"/>
      <c r="L52" s="150"/>
      <c r="M52" s="4" t="s">
        <v>46</v>
      </c>
      <c r="N52" s="41" t="str">
        <f t="shared" si="5"/>
        <v/>
      </c>
      <c r="O52" s="37">
        <f t="shared" si="9"/>
        <v>0.70213958726167824</v>
      </c>
      <c r="P52" s="38">
        <f t="shared" si="24"/>
        <v>0.68841136243204937</v>
      </c>
      <c r="Q52" s="38">
        <f t="shared" si="20"/>
        <v>0.48123938233131897</v>
      </c>
      <c r="R52" s="38">
        <f t="shared" si="20"/>
        <v>0.56237234049556761</v>
      </c>
      <c r="S52" s="38">
        <f t="shared" si="20"/>
        <v>0.6807997983498999</v>
      </c>
      <c r="T52" s="38">
        <f t="shared" si="20"/>
        <v>0.82416636107109065</v>
      </c>
      <c r="U52" s="38">
        <f t="shared" si="20"/>
        <v>0.96311395627668395</v>
      </c>
      <c r="W52" s="38">
        <f t="shared" si="15"/>
        <v>-0.3844869979188158</v>
      </c>
      <c r="X52" s="38">
        <f t="shared" si="25"/>
        <v>0.14911933948653727</v>
      </c>
      <c r="Z52" s="38">
        <f t="shared" si="26"/>
        <v>0.37810475021873136</v>
      </c>
      <c r="AB52" s="151">
        <v>0.99</v>
      </c>
      <c r="AC52" s="151">
        <v>0.01</v>
      </c>
      <c r="AD52" s="55">
        <f t="shared" si="18"/>
        <v>0.48123938233131897</v>
      </c>
      <c r="AE52" s="56">
        <f>MIN(U52,0.97)</f>
        <v>0.96311395627668395</v>
      </c>
      <c r="AF52" s="46" t="s">
        <v>49</v>
      </c>
      <c r="AG52" s="1" t="e">
        <f ca="1">_xll.RiskLognormAlt(1-$AI$29,R52,1-$AJ$29,S52,1-$AK$29,T52,_xll.RiskTruncate(AD52,AE52))</f>
        <v>#NAME?</v>
      </c>
      <c r="AH52" s="1" t="e">
        <f ca="1">_xll.RiskPercentile($AG52,1-AH$29)</f>
        <v>#NAME?</v>
      </c>
      <c r="AI52" s="1" t="e">
        <f ca="1">_xll.RiskPercentile($AG52,1-AI$29)</f>
        <v>#NAME?</v>
      </c>
      <c r="AJ52" s="1" t="e">
        <f ca="1">_xll.RiskPercentile($AG52,1-AJ$29)</f>
        <v>#NAME?</v>
      </c>
      <c r="AK52" s="1" t="e">
        <f ca="1">_xll.RiskPercentile($AG52,1-AK$29)</f>
        <v>#NAME?</v>
      </c>
      <c r="AL52" s="1" t="e">
        <f ca="1">_xll.RiskPercentile($AG52,1-AL$29)</f>
        <v>#NAME?</v>
      </c>
      <c r="AO52" s="152">
        <v>0.68743856701155037</v>
      </c>
      <c r="AP52" s="152">
        <v>0.50081998562093133</v>
      </c>
      <c r="AQ52" s="152">
        <v>0.56609596959399344</v>
      </c>
      <c r="AR52" s="152">
        <v>0.68079186201047215</v>
      </c>
      <c r="AS52" s="152">
        <v>0.81871988495002179</v>
      </c>
      <c r="AT52" s="152">
        <v>0.92521829789158927</v>
      </c>
    </row>
    <row r="53" spans="1:46" ht="12.75" x14ac:dyDescent="0.2">
      <c r="A53" s="13" t="s">
        <v>27</v>
      </c>
      <c r="B53" s="176">
        <v>0.05</v>
      </c>
      <c r="C53" s="176">
        <v>0.15</v>
      </c>
      <c r="D53" s="177">
        <v>0.25</v>
      </c>
      <c r="E53" s="106">
        <f t="shared" si="8"/>
        <v>0.1490472748827294</v>
      </c>
      <c r="F53" s="11">
        <f t="shared" si="8"/>
        <v>3.4532357608443524E-2</v>
      </c>
      <c r="G53" s="11">
        <f t="shared" si="8"/>
        <v>5.7815035544416658E-2</v>
      </c>
      <c r="H53" s="11">
        <f t="shared" si="8"/>
        <v>0.1257417049649395</v>
      </c>
      <c r="I53" s="11">
        <f t="shared" si="8"/>
        <v>0.27346413496470129</v>
      </c>
      <c r="J53" s="11">
        <f t="shared" si="8"/>
        <v>0.45759267300462136</v>
      </c>
      <c r="K53" s="139"/>
      <c r="L53" s="149"/>
      <c r="M53" s="4" t="s">
        <v>46</v>
      </c>
      <c r="N53" s="41" t="str">
        <f t="shared" si="5"/>
        <v/>
      </c>
      <c r="O53" s="37">
        <f t="shared" si="9"/>
        <v>0.11180339887498948</v>
      </c>
      <c r="P53" s="38">
        <f t="shared" si="24"/>
        <v>0.15315408945939105</v>
      </c>
      <c r="Q53" s="38">
        <f t="shared" si="20"/>
        <v>2.9181240504456956E-2</v>
      </c>
      <c r="R53" s="38">
        <f t="shared" si="20"/>
        <v>5.6237305657104747E-2</v>
      </c>
      <c r="S53" s="38">
        <f t="shared" si="20"/>
        <v>0.12575043832071969</v>
      </c>
      <c r="T53" s="38">
        <f t="shared" si="20"/>
        <v>0.28118652828552376</v>
      </c>
      <c r="U53" s="38">
        <f t="shared" si="20"/>
        <v>0.54189515128522137</v>
      </c>
      <c r="W53" s="38">
        <f t="shared" si="15"/>
        <v>-2.0734559843565168</v>
      </c>
      <c r="X53" s="38">
        <f t="shared" si="25"/>
        <v>0.62792553795920147</v>
      </c>
      <c r="Z53" s="38">
        <f t="shared" si="26"/>
        <v>0.61057695951224389</v>
      </c>
      <c r="AB53" s="151">
        <v>0.99</v>
      </c>
      <c r="AC53" s="151">
        <v>0.01</v>
      </c>
      <c r="AD53" s="55">
        <f t="shared" si="18"/>
        <v>2.9181240504456956E-2</v>
      </c>
      <c r="AE53" s="56">
        <f>MIN(U53,0.7)</f>
        <v>0.54189515128522137</v>
      </c>
      <c r="AF53" s="46" t="s">
        <v>49</v>
      </c>
      <c r="AG53" s="1" t="e">
        <f ca="1">_xll.RiskLognormAlt(1-$AI$29,R53,1-$AJ$29,S53,1-$AK$29,T53,_xll.RiskTruncate(AD53,AE53))</f>
        <v>#NAME?</v>
      </c>
      <c r="AH53" s="1" t="e">
        <f ca="1">_xll.RiskPercentile($AG53,1-AH$29)</f>
        <v>#NAME?</v>
      </c>
      <c r="AI53" s="1" t="e">
        <f ca="1">_xll.RiskPercentile($AG53,1-AI$29)</f>
        <v>#NAME?</v>
      </c>
      <c r="AJ53" s="1" t="e">
        <f ca="1">_xll.RiskPercentile($AG53,1-AJ$29)</f>
        <v>#NAME?</v>
      </c>
      <c r="AK53" s="1" t="e">
        <f ca="1">_xll.RiskPercentile($AG53,1-AK$29)</f>
        <v>#NAME?</v>
      </c>
      <c r="AL53" s="1" t="e">
        <f ca="1">_xll.RiskPercentile($AG53,1-AL$29)</f>
        <v>#NAME?</v>
      </c>
      <c r="AO53" s="152">
        <v>0.1490472748827294</v>
      </c>
      <c r="AP53" s="152">
        <v>3.4532357608443524E-2</v>
      </c>
      <c r="AQ53" s="152">
        <v>5.7815035544416658E-2</v>
      </c>
      <c r="AR53" s="152">
        <v>0.1257417049649395</v>
      </c>
      <c r="AS53" s="152">
        <v>0.27346413496470129</v>
      </c>
      <c r="AT53" s="152">
        <v>0.45759267300462136</v>
      </c>
    </row>
    <row r="54" spans="1:46" ht="12.75" x14ac:dyDescent="0.2">
      <c r="A54" s="13" t="s">
        <v>28</v>
      </c>
      <c r="B54" s="176">
        <v>0.4</v>
      </c>
      <c r="C54" s="176">
        <v>0.55000000000000004</v>
      </c>
      <c r="D54" s="177">
        <v>0.7</v>
      </c>
      <c r="E54" s="106">
        <f t="shared" si="8"/>
        <v>0.54868075923065207</v>
      </c>
      <c r="F54" s="11">
        <f t="shared" si="8"/>
        <v>0.34287042610863638</v>
      </c>
      <c r="G54" s="11">
        <f t="shared" si="8"/>
        <v>0.4101606843946991</v>
      </c>
      <c r="H54" s="11">
        <f t="shared" si="8"/>
        <v>0.53739345756498913</v>
      </c>
      <c r="I54" s="11">
        <f t="shared" si="8"/>
        <v>0.70405560242872633</v>
      </c>
      <c r="J54" s="11">
        <f t="shared" si="8"/>
        <v>0.84209835056873317</v>
      </c>
      <c r="K54" s="139"/>
      <c r="L54" s="149"/>
      <c r="M54" s="4" t="s">
        <v>46</v>
      </c>
      <c r="N54" s="41" t="str">
        <f t="shared" si="5"/>
        <v/>
      </c>
      <c r="O54" s="37">
        <f t="shared" si="9"/>
        <v>0.52915026221291805</v>
      </c>
      <c r="P54" s="38">
        <f t="shared" si="24"/>
        <v>0.55035631766644966</v>
      </c>
      <c r="Q54" s="38">
        <f t="shared" si="20"/>
        <v>0.32337317877110244</v>
      </c>
      <c r="R54" s="38">
        <f t="shared" si="20"/>
        <v>0.40623137318381158</v>
      </c>
      <c r="S54" s="38">
        <f t="shared" si="20"/>
        <v>0.53739359409831911</v>
      </c>
      <c r="T54" s="38">
        <f t="shared" si="20"/>
        <v>0.71090490307167009</v>
      </c>
      <c r="U54" s="38">
        <f t="shared" si="20"/>
        <v>0.89306069252678622</v>
      </c>
      <c r="W54" s="38">
        <f t="shared" si="15"/>
        <v>-0.62102450304611445</v>
      </c>
      <c r="X54" s="38">
        <f t="shared" si="25"/>
        <v>0.21833525976678572</v>
      </c>
      <c r="Z54" s="38">
        <f t="shared" si="26"/>
        <v>0.54228870543076801</v>
      </c>
      <c r="AB54" s="151">
        <v>0.99</v>
      </c>
      <c r="AC54" s="151">
        <v>0.01</v>
      </c>
      <c r="AD54" s="55">
        <f t="shared" si="18"/>
        <v>0.32337317877110244</v>
      </c>
      <c r="AE54" s="56">
        <f>MIN(U54,0.9)</f>
        <v>0.89306069252678622</v>
      </c>
      <c r="AF54" s="46" t="s">
        <v>49</v>
      </c>
      <c r="AG54" s="1" t="e">
        <f ca="1">_xll.RiskLognormAlt(1-$AI$29,R54,1-$AJ$29,S54,1-$AK$29,T54,_xll.RiskTruncate(AD54,AE54))</f>
        <v>#NAME?</v>
      </c>
      <c r="AH54" s="1" t="e">
        <f ca="1">_xll.RiskPercentile($AG54,1-AH$29)</f>
        <v>#NAME?</v>
      </c>
      <c r="AI54" s="1" t="e">
        <f ca="1">_xll.RiskPercentile($AG54,1-AI$29)</f>
        <v>#NAME?</v>
      </c>
      <c r="AJ54" s="1" t="e">
        <f ca="1">_xll.RiskPercentile($AG54,1-AJ$29)</f>
        <v>#NAME?</v>
      </c>
      <c r="AK54" s="1" t="e">
        <f ca="1">_xll.RiskPercentile($AG54,1-AK$29)</f>
        <v>#NAME?</v>
      </c>
      <c r="AL54" s="1" t="e">
        <f ca="1">_xll.RiskPercentile($AG54,1-AL$29)</f>
        <v>#NAME?</v>
      </c>
      <c r="AO54" s="152">
        <v>0.54868075923065207</v>
      </c>
      <c r="AP54" s="152">
        <v>0.34287042610863638</v>
      </c>
      <c r="AQ54" s="152">
        <v>0.4101606843946991</v>
      </c>
      <c r="AR54" s="152">
        <v>0.53739345756498913</v>
      </c>
      <c r="AS54" s="152">
        <v>0.70405560242872633</v>
      </c>
      <c r="AT54" s="152">
        <v>0.84209835056873317</v>
      </c>
    </row>
    <row r="55" spans="1:46" ht="12.75" x14ac:dyDescent="0.2">
      <c r="A55" s="13" t="s">
        <v>88</v>
      </c>
      <c r="B55" s="176">
        <v>0.03</v>
      </c>
      <c r="C55" s="176">
        <v>0.09</v>
      </c>
      <c r="D55" s="177">
        <v>0.25</v>
      </c>
      <c r="E55" s="106">
        <f t="shared" si="8"/>
        <v>0.1177956330775044</v>
      </c>
      <c r="F55" s="11">
        <f t="shared" si="8"/>
        <v>1.6023797420734769E-2</v>
      </c>
      <c r="G55" s="11">
        <f t="shared" si="8"/>
        <v>3.1597482682625452E-2</v>
      </c>
      <c r="H55" s="11">
        <f t="shared" si="8"/>
        <v>8.794059519079328E-2</v>
      </c>
      <c r="I55" s="11">
        <f t="shared" si="8"/>
        <v>0.24471857520162396</v>
      </c>
      <c r="J55" s="11">
        <f t="shared" si="8"/>
        <v>0.48220369632631171</v>
      </c>
      <c r="K55" s="139"/>
      <c r="L55" s="149"/>
      <c r="M55" s="4" t="s">
        <v>46</v>
      </c>
      <c r="N55" s="41" t="str">
        <f t="shared" si="5"/>
        <v/>
      </c>
      <c r="O55" s="37">
        <f t="shared" si="9"/>
        <v>8.6602540378443865E-2</v>
      </c>
      <c r="P55" s="38">
        <f t="shared" si="24"/>
        <v>0.12382535375365412</v>
      </c>
      <c r="Q55" s="37">
        <f t="shared" ref="Q55:U57" si="28">IFERROR(LOGINV(1-Q$29,$W55,$X55),0)</f>
        <v>1.2836693377429965E-2</v>
      </c>
      <c r="R55" s="37">
        <f t="shared" si="28"/>
        <v>3.0465338351924439E-2</v>
      </c>
      <c r="S55" s="37">
        <f t="shared" si="28"/>
        <v>8.7945856492183019E-2</v>
      </c>
      <c r="T55" s="37">
        <f t="shared" si="28"/>
        <v>0.25387781959937034</v>
      </c>
      <c r="U55" s="37">
        <f t="shared" si="28"/>
        <v>0.60252850533477265</v>
      </c>
      <c r="W55" s="38">
        <f t="shared" si="15"/>
        <v>-2.4310339209927108</v>
      </c>
      <c r="X55" s="38">
        <f t="shared" si="25"/>
        <v>0.82722521403150728</v>
      </c>
      <c r="Z55" s="38">
        <f t="shared" si="26"/>
        <v>0.51113325377259733</v>
      </c>
      <c r="AB55" s="151">
        <v>0.99</v>
      </c>
      <c r="AC55" s="151">
        <v>0.01</v>
      </c>
      <c r="AD55" s="55">
        <f t="shared" si="18"/>
        <v>1.2836693377429965E-2</v>
      </c>
      <c r="AE55" s="55">
        <f t="shared" ref="AE55:AE57" si="29">U55</f>
        <v>0.60252850533477265</v>
      </c>
      <c r="AF55" s="46" t="s">
        <v>49</v>
      </c>
      <c r="AG55" s="1" t="e">
        <f ca="1">_xll.RiskLognormAlt(1-$AI$29,R55,1-$AJ$29,S55,1-$AK$29,T55,_xll.RiskTruncate(AD55,AE55))</f>
        <v>#NAME?</v>
      </c>
      <c r="AH55" s="1" t="e">
        <f ca="1">_xll.RiskPercentile($AG55,1-AH$29)</f>
        <v>#NAME?</v>
      </c>
      <c r="AI55" s="1" t="e">
        <f ca="1">_xll.RiskPercentile($AG55,1-AI$29)</f>
        <v>#NAME?</v>
      </c>
      <c r="AJ55" s="1" t="e">
        <f ca="1">_xll.RiskPercentile($AG55,1-AJ$29)</f>
        <v>#NAME?</v>
      </c>
      <c r="AK55" s="1" t="e">
        <f ca="1">_xll.RiskPercentile($AG55,1-AK$29)</f>
        <v>#NAME?</v>
      </c>
      <c r="AL55" s="1" t="e">
        <f ca="1">_xll.RiskPercentile($AG55,1-AL$29)</f>
        <v>#NAME?</v>
      </c>
      <c r="AO55" s="152">
        <v>0.1177956330775044</v>
      </c>
      <c r="AP55" s="152">
        <v>1.6023797420734769E-2</v>
      </c>
      <c r="AQ55" s="152">
        <v>3.1597482682625452E-2</v>
      </c>
      <c r="AR55" s="152">
        <v>8.794059519079328E-2</v>
      </c>
      <c r="AS55" s="152">
        <v>0.24471857520162396</v>
      </c>
      <c r="AT55" s="152">
        <v>0.48220369632631171</v>
      </c>
    </row>
    <row r="56" spans="1:46" ht="12.75" x14ac:dyDescent="0.2">
      <c r="A56" s="13" t="s">
        <v>29</v>
      </c>
      <c r="B56" s="176">
        <v>1.2</v>
      </c>
      <c r="C56" s="176">
        <v>1.3</v>
      </c>
      <c r="D56" s="177">
        <v>1.5</v>
      </c>
      <c r="E56" s="106">
        <f t="shared" si="8"/>
        <v>1.3292184095087141</v>
      </c>
      <c r="F56" s="11">
        <f t="shared" si="8"/>
        <v>1.107428909093233</v>
      </c>
      <c r="G56" s="11">
        <f t="shared" si="8"/>
        <v>1.1895395501751231</v>
      </c>
      <c r="H56" s="11">
        <f t="shared" si="8"/>
        <v>1.3248237581189748</v>
      </c>
      <c r="I56" s="11">
        <f t="shared" si="8"/>
        <v>1.4754893798153532</v>
      </c>
      <c r="J56" s="11">
        <f t="shared" si="8"/>
        <v>1.5847188106816099</v>
      </c>
      <c r="K56" s="139"/>
      <c r="L56" s="149"/>
      <c r="M56" s="4" t="s">
        <v>46</v>
      </c>
      <c r="N56" s="41" t="str">
        <f t="shared" si="5"/>
        <v/>
      </c>
      <c r="O56" s="37">
        <f t="shared" si="9"/>
        <v>1.3416407864998738</v>
      </c>
      <c r="P56" s="38">
        <f t="shared" si="24"/>
        <v>1.3298570031397585</v>
      </c>
      <c r="Q56" s="38">
        <f t="shared" si="28"/>
        <v>1.0819338561713547</v>
      </c>
      <c r="R56" s="38">
        <f t="shared" si="28"/>
        <v>1.1849610793300958</v>
      </c>
      <c r="S56" s="38">
        <f t="shared" si="28"/>
        <v>1.3248267620368075</v>
      </c>
      <c r="T56" s="38">
        <f t="shared" si="28"/>
        <v>1.4812013491626197</v>
      </c>
      <c r="U56" s="38">
        <f t="shared" si="28"/>
        <v>1.6222488458027804</v>
      </c>
      <c r="W56" s="38">
        <f t="shared" si="15"/>
        <v>0.28128170525763213</v>
      </c>
      <c r="X56" s="38">
        <f t="shared" si="25"/>
        <v>8.705991912989626E-2</v>
      </c>
      <c r="Z56" s="38">
        <f t="shared" si="26"/>
        <v>0.41399032024128646</v>
      </c>
      <c r="AB56" s="151">
        <v>0.99</v>
      </c>
      <c r="AC56" s="151">
        <v>0.01</v>
      </c>
      <c r="AD56" s="56">
        <f>MAX(1.01,Q56)</f>
        <v>1.0819338561713547</v>
      </c>
      <c r="AE56" s="55">
        <f t="shared" si="29"/>
        <v>1.6222488458027804</v>
      </c>
      <c r="AF56" s="46" t="s">
        <v>49</v>
      </c>
      <c r="AG56" s="1" t="e">
        <f ca="1">_xll.RiskLognormAlt(1-$AI$29,R56,1-$AJ$29,S56,1-$AK$29,T56,_xll.RiskTruncate(AD56,AE56))</f>
        <v>#NAME?</v>
      </c>
      <c r="AH56" s="1" t="e">
        <f ca="1">_xll.RiskPercentile($AG56,1-AH$29)</f>
        <v>#NAME?</v>
      </c>
      <c r="AI56" s="1" t="e">
        <f ca="1">_xll.RiskPercentile($AG56,1-AI$29)</f>
        <v>#NAME?</v>
      </c>
      <c r="AJ56" s="1" t="e">
        <f ca="1">_xll.RiskPercentile($AG56,1-AJ$29)</f>
        <v>#NAME?</v>
      </c>
      <c r="AK56" s="1" t="e">
        <f ca="1">_xll.RiskPercentile($AG56,1-AK$29)</f>
        <v>#NAME?</v>
      </c>
      <c r="AL56" s="1" t="e">
        <f ca="1">_xll.RiskPercentile($AG56,1-AL$29)</f>
        <v>#NAME?</v>
      </c>
      <c r="AO56" s="152">
        <v>1.3292184095087141</v>
      </c>
      <c r="AP56" s="152">
        <v>1.107428909093233</v>
      </c>
      <c r="AQ56" s="152">
        <v>1.1895395501751231</v>
      </c>
      <c r="AR56" s="152">
        <v>1.3248237581189748</v>
      </c>
      <c r="AS56" s="152">
        <v>1.4754893798153532</v>
      </c>
      <c r="AT56" s="152">
        <v>1.5847188106816099</v>
      </c>
    </row>
    <row r="57" spans="1:46" ht="12.75" x14ac:dyDescent="0.2">
      <c r="A57" s="13" t="s">
        <v>30</v>
      </c>
      <c r="B57" s="176">
        <v>0.95</v>
      </c>
      <c r="C57" s="176">
        <v>0.97</v>
      </c>
      <c r="D57" s="177">
        <v>0.98</v>
      </c>
      <c r="E57" s="106">
        <f t="shared" si="8"/>
        <v>0.96698894152416137</v>
      </c>
      <c r="F57" s="11">
        <f t="shared" si="8"/>
        <v>0.94308136329389047</v>
      </c>
      <c r="G57" s="11">
        <f t="shared" si="8"/>
        <v>0.95252309046954964</v>
      </c>
      <c r="H57" s="11">
        <f t="shared" si="8"/>
        <v>0.96692673072325164</v>
      </c>
      <c r="I57" s="11">
        <f t="shared" si="8"/>
        <v>0.98154757564290174</v>
      </c>
      <c r="J57" s="11">
        <f t="shared" si="8"/>
        <v>0.99135675400949963</v>
      </c>
      <c r="K57" s="139"/>
      <c r="L57" s="149"/>
      <c r="M57" s="4" t="s">
        <v>46</v>
      </c>
      <c r="N57" s="41" t="str">
        <f t="shared" si="5"/>
        <v/>
      </c>
      <c r="O57" s="37">
        <f t="shared" si="9"/>
        <v>0.9648834126463155</v>
      </c>
      <c r="P57" s="38">
        <f t="shared" si="24"/>
        <v>0.96699793948457335</v>
      </c>
      <c r="Q57" s="38">
        <f t="shared" si="28"/>
        <v>0.94002273690572991</v>
      </c>
      <c r="R57" s="38">
        <f t="shared" si="28"/>
        <v>0.95201186880111976</v>
      </c>
      <c r="S57" s="38">
        <f t="shared" si="28"/>
        <v>0.96692680089328509</v>
      </c>
      <c r="T57" s="38">
        <f t="shared" si="28"/>
        <v>0.98207540150010253</v>
      </c>
      <c r="U57" s="38">
        <f t="shared" si="28"/>
        <v>0.99460087674398856</v>
      </c>
      <c r="W57" s="38">
        <f t="shared" si="15"/>
        <v>-3.3632483505404438E-2</v>
      </c>
      <c r="X57" s="38">
        <f t="shared" si="25"/>
        <v>1.2130056997284814E-2</v>
      </c>
      <c r="Z57" s="38">
        <f t="shared" si="26"/>
        <v>0.60318676596109611</v>
      </c>
      <c r="AB57" s="151">
        <v>0.99</v>
      </c>
      <c r="AC57" s="151">
        <v>0.01</v>
      </c>
      <c r="AD57" s="55">
        <f t="shared" si="18"/>
        <v>0.94002273690572991</v>
      </c>
      <c r="AE57" s="55">
        <f t="shared" si="29"/>
        <v>0.99460087674398856</v>
      </c>
      <c r="AF57" s="46" t="s">
        <v>49</v>
      </c>
      <c r="AG57" s="1" t="e">
        <f ca="1">_xll.RiskLognormAlt(1-$AI$29,R57,1-$AJ$29,S57,1-$AK$29,T57,_xll.RiskTruncate(AD57,AE57))</f>
        <v>#NAME?</v>
      </c>
      <c r="AH57" s="1" t="e">
        <f ca="1">_xll.RiskPercentile($AG57,1-AH$29)</f>
        <v>#NAME?</v>
      </c>
      <c r="AI57" s="1" t="e">
        <f ca="1">_xll.RiskPercentile($AG57,1-AI$29)</f>
        <v>#NAME?</v>
      </c>
      <c r="AJ57" s="1" t="e">
        <f ca="1">_xll.RiskPercentile($AG57,1-AJ$29)</f>
        <v>#NAME?</v>
      </c>
      <c r="AK57" s="1" t="e">
        <f ca="1">_xll.RiskPercentile($AG57,1-AK$29)</f>
        <v>#NAME?</v>
      </c>
      <c r="AL57" s="1" t="e">
        <f ca="1">_xll.RiskPercentile($AG57,1-AL$29)</f>
        <v>#NAME?</v>
      </c>
      <c r="AO57" s="152">
        <v>0.96698894152416137</v>
      </c>
      <c r="AP57" s="152">
        <v>0.94308136329389047</v>
      </c>
      <c r="AQ57" s="152">
        <v>0.95252309046954964</v>
      </c>
      <c r="AR57" s="152">
        <v>0.96692673072325164</v>
      </c>
      <c r="AS57" s="152">
        <v>0.98154757564290174</v>
      </c>
      <c r="AT57" s="152">
        <v>0.99135675400949963</v>
      </c>
    </row>
    <row r="58" spans="1:46" ht="12.75" x14ac:dyDescent="0.2">
      <c r="A58" s="13" t="s">
        <v>104</v>
      </c>
      <c r="B58" s="25" t="s">
        <v>34</v>
      </c>
      <c r="C58" s="25" t="s">
        <v>34</v>
      </c>
      <c r="D58" s="104" t="s">
        <v>34</v>
      </c>
      <c r="E58" s="105">
        <f t="shared" si="8"/>
        <v>185.22753713490508</v>
      </c>
      <c r="F58" s="81">
        <f t="shared" si="8"/>
        <v>49.971942706031378</v>
      </c>
      <c r="G58" s="81">
        <f t="shared" si="8"/>
        <v>105.24074622906154</v>
      </c>
      <c r="H58" s="81">
        <f t="shared" si="8"/>
        <v>187.55010310959065</v>
      </c>
      <c r="I58" s="81">
        <f t="shared" si="8"/>
        <v>245.65017236346654</v>
      </c>
      <c r="J58" s="81">
        <f t="shared" si="8"/>
        <v>283.36696407545759</v>
      </c>
      <c r="K58" s="139"/>
      <c r="L58" s="149"/>
      <c r="M58" s="4" t="s">
        <v>46</v>
      </c>
      <c r="N58" s="41" t="str">
        <f t="shared" si="5"/>
        <v/>
      </c>
      <c r="O58" s="37"/>
      <c r="P58" s="126">
        <f>520/(460+(P35*9/5+32))*(P34*0.145)/14.65/P57</f>
        <v>185.2258135841318</v>
      </c>
      <c r="Q58" s="38"/>
      <c r="R58" s="38"/>
      <c r="S58" s="126">
        <f>520/(460+(S35*9/5+32))*(S34*0.145)/14.65/S57</f>
        <v>185.54762512528322</v>
      </c>
      <c r="T58" s="38"/>
      <c r="U58" s="38"/>
      <c r="X58" s="38"/>
      <c r="Z58" s="38"/>
      <c r="AB58" s="151"/>
      <c r="AC58" s="151"/>
      <c r="AD58" s="55"/>
      <c r="AE58" s="53"/>
      <c r="AF58" s="46"/>
      <c r="AG58" s="126" t="e">
        <f ca="1">520/(460+(AG35*9/5+32))*(AG34*0.145)/14.65/AG57</f>
        <v>#NAME?</v>
      </c>
      <c r="AH58" s="1" t="e">
        <f ca="1">_xll.RiskPercentile($AG58,1-AH$29)</f>
        <v>#NAME?</v>
      </c>
      <c r="AI58" s="1" t="e">
        <f ca="1">_xll.RiskPercentile($AG58,1-AI$29)</f>
        <v>#NAME?</v>
      </c>
      <c r="AJ58" s="1" t="e">
        <f ca="1">_xll.RiskPercentile($AG58,1-AJ$29)</f>
        <v>#NAME?</v>
      </c>
      <c r="AK58" s="1" t="e">
        <f ca="1">_xll.RiskPercentile($AG58,1-AK$29)</f>
        <v>#NAME?</v>
      </c>
      <c r="AL58" s="1" t="e">
        <f ca="1">_xll.RiskPercentile($AG58,1-AL$29)</f>
        <v>#NAME?</v>
      </c>
      <c r="AO58" s="152">
        <v>185.22753713490508</v>
      </c>
      <c r="AP58" s="152">
        <v>49.971942706031378</v>
      </c>
      <c r="AQ58" s="152">
        <v>105.24074622906154</v>
      </c>
      <c r="AR58" s="152">
        <v>187.55010310959065</v>
      </c>
      <c r="AS58" s="152">
        <v>245.65017236346654</v>
      </c>
      <c r="AT58" s="152">
        <v>283.36696407545759</v>
      </c>
    </row>
    <row r="59" spans="1:46" ht="3.75" customHeight="1" x14ac:dyDescent="0.2">
      <c r="A59" s="21"/>
      <c r="B59" s="22"/>
      <c r="C59" s="22"/>
      <c r="D59" s="22"/>
      <c r="E59" s="22"/>
      <c r="F59" s="7"/>
      <c r="G59" s="7"/>
      <c r="H59" s="7"/>
      <c r="I59" s="7"/>
      <c r="J59" s="7"/>
      <c r="K59" s="8"/>
      <c r="L59" s="146"/>
      <c r="O59" s="37"/>
      <c r="AB59" s="146"/>
      <c r="AC59" s="146"/>
      <c r="AO59" s="154"/>
      <c r="AP59" s="154"/>
      <c r="AQ59" s="154"/>
      <c r="AR59" s="154"/>
      <c r="AS59" s="154"/>
      <c r="AT59" s="154"/>
    </row>
    <row r="60" spans="1:46" ht="15.75" x14ac:dyDescent="0.25">
      <c r="A60" s="205" t="s">
        <v>37</v>
      </c>
      <c r="B60" s="206"/>
      <c r="C60" s="206"/>
      <c r="D60" s="206"/>
      <c r="E60" s="206"/>
      <c r="F60" s="206"/>
      <c r="G60" s="206"/>
      <c r="H60" s="206"/>
      <c r="I60" s="206"/>
      <c r="J60" s="206"/>
      <c r="K60" s="5"/>
      <c r="L60" s="146"/>
      <c r="O60" s="37">
        <f t="shared" si="9"/>
        <v>0</v>
      </c>
      <c r="AB60" s="146"/>
      <c r="AC60" s="146"/>
      <c r="AO60" s="154"/>
      <c r="AP60" s="154"/>
      <c r="AQ60" s="154"/>
      <c r="AR60" s="154"/>
      <c r="AS60" s="154"/>
      <c r="AT60" s="154"/>
    </row>
    <row r="61" spans="1:46" ht="15" x14ac:dyDescent="0.25">
      <c r="A61" s="2"/>
      <c r="B61" s="10" t="s">
        <v>8</v>
      </c>
      <c r="C61" s="10" t="s">
        <v>9</v>
      </c>
      <c r="D61" s="100" t="s">
        <v>10</v>
      </c>
      <c r="E61" s="96" t="s">
        <v>11</v>
      </c>
      <c r="F61" s="73" t="str">
        <f>F$30</f>
        <v>P99</v>
      </c>
      <c r="G61" s="73" t="str">
        <f t="shared" ref="G61:J61" si="30">G$30</f>
        <v>P90</v>
      </c>
      <c r="H61" s="73" t="str">
        <f t="shared" si="30"/>
        <v>P50</v>
      </c>
      <c r="I61" s="73" t="str">
        <f t="shared" si="30"/>
        <v>P10</v>
      </c>
      <c r="J61" s="73" t="str">
        <f t="shared" si="30"/>
        <v>P01</v>
      </c>
      <c r="K61" s="5"/>
      <c r="L61" s="146"/>
      <c r="O61" s="37"/>
      <c r="AB61" s="146"/>
      <c r="AC61" s="146"/>
      <c r="AO61" s="154"/>
      <c r="AP61" s="154"/>
      <c r="AQ61" s="154"/>
      <c r="AR61" s="154"/>
      <c r="AS61" s="154"/>
      <c r="AT61" s="154"/>
    </row>
    <row r="62" spans="1:46" ht="12.75" x14ac:dyDescent="0.2">
      <c r="A62" s="2" t="s">
        <v>94</v>
      </c>
      <c r="B62" s="45" t="s">
        <v>34</v>
      </c>
      <c r="C62" s="45" t="s">
        <v>34</v>
      </c>
      <c r="D62" s="101" t="s">
        <v>34</v>
      </c>
      <c r="E62" s="97">
        <f>AO62</f>
        <v>4.2613108596377708E-2</v>
      </c>
      <c r="F62" s="42">
        <f t="shared" ref="F62:J67" si="31">AP62</f>
        <v>1.0095881047353714E-2</v>
      </c>
      <c r="G62" s="42">
        <f t="shared" si="31"/>
        <v>1.6710498416283165E-2</v>
      </c>
      <c r="H62" s="42">
        <f t="shared" si="31"/>
        <v>3.622837136157845E-2</v>
      </c>
      <c r="I62" s="42">
        <f t="shared" si="31"/>
        <v>7.8233351836538456E-2</v>
      </c>
      <c r="J62" s="42">
        <f t="shared" si="31"/>
        <v>0.13130388411632385</v>
      </c>
      <c r="K62" s="141"/>
      <c r="L62" s="146"/>
      <c r="O62" s="37"/>
      <c r="P62" s="37">
        <f>P51*P52/P56</f>
        <v>4.3720962119125857E-2</v>
      </c>
      <c r="S62" s="37">
        <f>S51*S52/S56</f>
        <v>3.6230231404196594E-2</v>
      </c>
      <c r="AB62" s="146"/>
      <c r="AC62" s="146"/>
      <c r="AG62" s="58" t="e">
        <f ca="1">_xll.RiskOutput("Yield: Oil-in-Place per m3")+AG51*AG52/AG56</f>
        <v>#NAME?</v>
      </c>
      <c r="AH62" s="1" t="e">
        <f ca="1">_xll.RiskPercentile($AG62,1-AH$29)</f>
        <v>#NAME?</v>
      </c>
      <c r="AI62" s="1" t="e">
        <f ca="1">_xll.RiskPercentile($AG62,1-AI$29)</f>
        <v>#NAME?</v>
      </c>
      <c r="AJ62" s="1" t="e">
        <f ca="1">_xll.RiskPercentile($AG62,1-AJ$29)</f>
        <v>#NAME?</v>
      </c>
      <c r="AK62" s="1" t="e">
        <f ca="1">_xll.RiskPercentile($AG62,1-AK$29)</f>
        <v>#NAME?</v>
      </c>
      <c r="AL62" s="1" t="e">
        <f ca="1">_xll.RiskPercentile($AG62,1-AL$29)</f>
        <v>#NAME?</v>
      </c>
      <c r="AO62" s="153">
        <v>4.2613108596377708E-2</v>
      </c>
      <c r="AP62" s="153">
        <v>1.0095881047353714E-2</v>
      </c>
      <c r="AQ62" s="153">
        <v>1.6710498416283165E-2</v>
      </c>
      <c r="AR62" s="153">
        <v>3.622837136157845E-2</v>
      </c>
      <c r="AS62" s="153">
        <v>7.8233351836538456E-2</v>
      </c>
      <c r="AT62" s="153">
        <v>0.13130388411632385</v>
      </c>
    </row>
    <row r="63" spans="1:46" ht="12.75" x14ac:dyDescent="0.2">
      <c r="A63" s="2" t="s">
        <v>92</v>
      </c>
      <c r="B63" s="45" t="s">
        <v>34</v>
      </c>
      <c r="C63" s="45" t="s">
        <v>34</v>
      </c>
      <c r="D63" s="101" t="s">
        <v>34</v>
      </c>
      <c r="E63" s="97">
        <f t="shared" ref="E63:E67" si="32">AO63</f>
        <v>6.351367710571907E-3</v>
      </c>
      <c r="F63" s="42">
        <f t="shared" si="31"/>
        <v>6.7849688435820299E-4</v>
      </c>
      <c r="G63" s="42">
        <f t="shared" si="31"/>
        <v>1.5368585707247089E-3</v>
      </c>
      <c r="H63" s="42">
        <f t="shared" si="31"/>
        <v>4.60937484209156E-3</v>
      </c>
      <c r="I63" s="42">
        <f t="shared" si="31"/>
        <v>1.3305514157555697E-2</v>
      </c>
      <c r="J63" s="42">
        <f t="shared" si="31"/>
        <v>3.0367641756985551E-2</v>
      </c>
      <c r="K63" s="141"/>
      <c r="L63" s="146"/>
      <c r="O63" s="37"/>
      <c r="P63" s="35">
        <f>+P62*P53</f>
        <v>6.6960441436432483E-3</v>
      </c>
      <c r="S63" s="35">
        <f>+S62*S53</f>
        <v>4.5559674795388255E-3</v>
      </c>
      <c r="AB63" s="146"/>
      <c r="AC63" s="146"/>
      <c r="AG63" s="58" t="e">
        <f ca="1">_xll.RiskOutput("Yield: Recoverable Oil per m3")+AG62*AG53</f>
        <v>#NAME?</v>
      </c>
      <c r="AH63" s="1" t="e">
        <f ca="1">_xll.RiskPercentile($AG63,1-AH$29)</f>
        <v>#NAME?</v>
      </c>
      <c r="AI63" s="1" t="e">
        <f ca="1">_xll.RiskPercentile($AG63,1-AI$29)</f>
        <v>#NAME?</v>
      </c>
      <c r="AJ63" s="1" t="e">
        <f ca="1">_xll.RiskPercentile($AG63,1-AJ$29)</f>
        <v>#NAME?</v>
      </c>
      <c r="AK63" s="1" t="e">
        <f ca="1">_xll.RiskPercentile($AG63,1-AK$29)</f>
        <v>#NAME?</v>
      </c>
      <c r="AL63" s="1" t="e">
        <f ca="1">_xll.RiskPercentile($AG63,1-AL$29)</f>
        <v>#NAME?</v>
      </c>
      <c r="AO63" s="153">
        <v>6.351367710571907E-3</v>
      </c>
      <c r="AP63" s="153">
        <v>6.7849688435820299E-4</v>
      </c>
      <c r="AQ63" s="153">
        <v>1.5368585707247089E-3</v>
      </c>
      <c r="AR63" s="153">
        <v>4.60937484209156E-3</v>
      </c>
      <c r="AS63" s="153">
        <v>1.3305514157555697E-2</v>
      </c>
      <c r="AT63" s="153">
        <v>3.0367641756985551E-2</v>
      </c>
    </row>
    <row r="64" spans="1:46" ht="12.75" x14ac:dyDescent="0.2">
      <c r="A64" s="2" t="s">
        <v>89</v>
      </c>
      <c r="B64" s="45" t="s">
        <v>34</v>
      </c>
      <c r="C64" s="45" t="s">
        <v>34</v>
      </c>
      <c r="D64" s="101" t="s">
        <v>34</v>
      </c>
      <c r="E64" s="97">
        <f t="shared" si="32"/>
        <v>10.491681947667869</v>
      </c>
      <c r="F64" s="42">
        <f t="shared" si="31"/>
        <v>1.4653242168591234</v>
      </c>
      <c r="G64" s="42">
        <f t="shared" si="31"/>
        <v>3.3603245423922532</v>
      </c>
      <c r="H64" s="42">
        <f t="shared" si="31"/>
        <v>8.4066780701142907</v>
      </c>
      <c r="I64" s="42">
        <f t="shared" si="31"/>
        <v>19.662430743197824</v>
      </c>
      <c r="J64" s="42">
        <f t="shared" si="31"/>
        <v>35.050484436189691</v>
      </c>
      <c r="K64" s="141"/>
      <c r="L64" s="146"/>
      <c r="O64" s="37"/>
      <c r="P64" s="35">
        <f>P51*P52*P58</f>
        <v>10.769515511895932</v>
      </c>
      <c r="S64" s="35">
        <f>S51*S52*S58</f>
        <v>8.9060596674252661</v>
      </c>
      <c r="AB64" s="146"/>
      <c r="AC64" s="146"/>
      <c r="AG64" s="58" t="e">
        <f ca="1">_xll.RiskOutput("Yield: Gas-in-Place per m3")+AG51*AG52*AG58</f>
        <v>#NAME?</v>
      </c>
      <c r="AH64" s="1" t="e">
        <f ca="1">_xll.RiskPercentile($AG64,1-AH$29)</f>
        <v>#NAME?</v>
      </c>
      <c r="AI64" s="1" t="e">
        <f ca="1">_xll.RiskPercentile($AG64,1-AI$29)</f>
        <v>#NAME?</v>
      </c>
      <c r="AJ64" s="1" t="e">
        <f ca="1">_xll.RiskPercentile($AG64,1-AJ$29)</f>
        <v>#NAME?</v>
      </c>
      <c r="AK64" s="1" t="e">
        <f ca="1">_xll.RiskPercentile($AG64,1-AK$29)</f>
        <v>#NAME?</v>
      </c>
      <c r="AL64" s="1" t="e">
        <f ca="1">_xll.RiskPercentile($AG64,1-AL$29)</f>
        <v>#NAME?</v>
      </c>
      <c r="AO64" s="153">
        <v>10.491681947667869</v>
      </c>
      <c r="AP64" s="153">
        <v>1.4653242168591234</v>
      </c>
      <c r="AQ64" s="153">
        <v>3.3603245423922532</v>
      </c>
      <c r="AR64" s="153">
        <v>8.4066780701142907</v>
      </c>
      <c r="AS64" s="153">
        <v>19.662430743197824</v>
      </c>
      <c r="AT64" s="153">
        <v>35.050484436189691</v>
      </c>
    </row>
    <row r="65" spans="1:46" x14ac:dyDescent="0.25">
      <c r="A65" s="2" t="s">
        <v>90</v>
      </c>
      <c r="B65" s="45" t="s">
        <v>34</v>
      </c>
      <c r="C65" s="45" t="s">
        <v>34</v>
      </c>
      <c r="D65" s="101" t="s">
        <v>34</v>
      </c>
      <c r="E65" s="97">
        <f t="shared" si="32"/>
        <v>5.7565840166529334</v>
      </c>
      <c r="F65" s="42">
        <f t="shared" si="31"/>
        <v>0.74441449175393637</v>
      </c>
      <c r="G65" s="42">
        <f t="shared" si="31"/>
        <v>1.7375053269793679</v>
      </c>
      <c r="H65" s="42">
        <f t="shared" si="31"/>
        <v>4.5051638460885428</v>
      </c>
      <c r="I65" s="42">
        <f t="shared" si="31"/>
        <v>10.993572491592751</v>
      </c>
      <c r="J65" s="42">
        <f t="shared" si="31"/>
        <v>20.611676912138975</v>
      </c>
      <c r="K65" s="141"/>
      <c r="L65" s="146"/>
      <c r="O65" s="37"/>
      <c r="P65" s="35">
        <f>+P64*P54</f>
        <v>5.9270709001787552</v>
      </c>
      <c r="Q65" s="35"/>
      <c r="R65" s="35"/>
      <c r="S65" s="35">
        <f>+S64*S54</f>
        <v>4.7860594139317447</v>
      </c>
      <c r="AB65" s="146"/>
      <c r="AC65" s="146"/>
      <c r="AG65" s="58" t="e">
        <f ca="1">_xll.RiskOutput("Yield: Raw Recoverable Gas per m3")+AG64*AG54</f>
        <v>#NAME?</v>
      </c>
      <c r="AH65" s="1" t="e">
        <f ca="1">_xll.RiskPercentile($AG65,1-AH$29)</f>
        <v>#NAME?</v>
      </c>
      <c r="AI65" s="1" t="e">
        <f ca="1">_xll.RiskPercentile($AG65,1-AI$29)</f>
        <v>#NAME?</v>
      </c>
      <c r="AJ65" s="1" t="e">
        <f ca="1">_xll.RiskPercentile($AG65,1-AJ$29)</f>
        <v>#NAME?</v>
      </c>
      <c r="AK65" s="1" t="e">
        <f ca="1">_xll.RiskPercentile($AG65,1-AK$29)</f>
        <v>#NAME?</v>
      </c>
      <c r="AL65" s="1" t="e">
        <f ca="1">_xll.RiskPercentile($AG65,1-AL$29)</f>
        <v>#NAME?</v>
      </c>
      <c r="AO65" s="153">
        <v>5.7565840166529334</v>
      </c>
      <c r="AP65" s="153">
        <v>0.74441449175393637</v>
      </c>
      <c r="AQ65" s="153">
        <v>1.7375053269793679</v>
      </c>
      <c r="AR65" s="153">
        <v>4.5051638460885428</v>
      </c>
      <c r="AS65" s="153">
        <v>10.993572491592751</v>
      </c>
      <c r="AT65" s="153">
        <v>20.611676912138975</v>
      </c>
    </row>
    <row r="66" spans="1:46" x14ac:dyDescent="0.25">
      <c r="A66" s="2" t="s">
        <v>91</v>
      </c>
      <c r="B66" s="45" t="s">
        <v>34</v>
      </c>
      <c r="C66" s="45" t="s">
        <v>34</v>
      </c>
      <c r="D66" s="101" t="s">
        <v>34</v>
      </c>
      <c r="E66" s="97">
        <f t="shared" si="32"/>
        <v>4.8054657958554197</v>
      </c>
      <c r="F66" s="42">
        <f t="shared" si="31"/>
        <v>0.60993991793245605</v>
      </c>
      <c r="G66" s="42">
        <f t="shared" si="31"/>
        <v>1.4504064932073617</v>
      </c>
      <c r="H66" s="42">
        <f t="shared" si="31"/>
        <v>3.7604329002350241</v>
      </c>
      <c r="I66" s="42">
        <f t="shared" si="31"/>
        <v>9.2051553669095298</v>
      </c>
      <c r="J66" s="42">
        <f t="shared" si="31"/>
        <v>17.307908333957243</v>
      </c>
      <c r="K66" s="141"/>
      <c r="L66" s="146"/>
      <c r="O66" s="37"/>
      <c r="P66" s="35">
        <f>+P65*P71</f>
        <v>4.9127905890608776</v>
      </c>
      <c r="Q66" s="35"/>
      <c r="R66" s="35"/>
      <c r="S66" s="35">
        <f>+S65*S71</f>
        <v>4.1087212392083323</v>
      </c>
      <c r="AB66" s="146"/>
      <c r="AC66" s="146"/>
      <c r="AG66" s="58" t="e">
        <f ca="1">_xll.RiskOutput("Yield: Marketable Gas (MMcf/ac-ft)")+AG65*AG71</f>
        <v>#NAME?</v>
      </c>
      <c r="AH66" s="1" t="e">
        <f ca="1">_xll.RiskPercentile($AG66,1-AH$29)</f>
        <v>#NAME?</v>
      </c>
      <c r="AI66" s="1" t="e">
        <f ca="1">_xll.RiskPercentile($AG66,1-AI$29)</f>
        <v>#NAME?</v>
      </c>
      <c r="AJ66" s="1" t="e">
        <f ca="1">_xll.RiskPercentile($AG66,1-AJ$29)</f>
        <v>#NAME?</v>
      </c>
      <c r="AK66" s="1" t="e">
        <f ca="1">_xll.RiskPercentile($AG66,1-AK$29)</f>
        <v>#NAME?</v>
      </c>
      <c r="AL66" s="1" t="e">
        <f ca="1">_xll.RiskPercentile($AG66,1-AL$29)</f>
        <v>#NAME?</v>
      </c>
      <c r="AO66" s="153">
        <v>4.8054657958554197</v>
      </c>
      <c r="AP66" s="153">
        <v>0.60993991793245605</v>
      </c>
      <c r="AQ66" s="153">
        <v>1.4504064932073617</v>
      </c>
      <c r="AR66" s="153">
        <v>3.7604329002350241</v>
      </c>
      <c r="AS66" s="153">
        <v>9.2051553669095298</v>
      </c>
      <c r="AT66" s="153">
        <v>17.307908333957243</v>
      </c>
    </row>
    <row r="67" spans="1:46" x14ac:dyDescent="0.25">
      <c r="A67" s="2" t="s">
        <v>93</v>
      </c>
      <c r="B67" s="136">
        <v>0.5</v>
      </c>
      <c r="C67" s="136">
        <v>1.5</v>
      </c>
      <c r="D67" s="137">
        <v>8</v>
      </c>
      <c r="E67" s="97">
        <f t="shared" si="32"/>
        <v>2.9160576453813718</v>
      </c>
      <c r="F67" s="42">
        <f t="shared" si="31"/>
        <v>0.19227208211537514</v>
      </c>
      <c r="G67" s="42">
        <f t="shared" si="31"/>
        <v>0.46753363119992597</v>
      </c>
      <c r="H67" s="42">
        <f t="shared" si="31"/>
        <v>1.7825787601153025</v>
      </c>
      <c r="I67" s="42">
        <f t="shared" si="31"/>
        <v>6.7956457027744124</v>
      </c>
      <c r="J67" s="42">
        <f t="shared" si="31"/>
        <v>16.500498117490828</v>
      </c>
      <c r="K67" s="141"/>
      <c r="L67" s="146"/>
      <c r="N67" s="41" t="str">
        <f>IF(OR(Z67&lt;$Q$22,Z67&gt;$S$22),IF(Z67=0,"","Check Best Est. for bias"),"")</f>
        <v/>
      </c>
      <c r="O67" s="60">
        <f t="shared" si="9"/>
        <v>2</v>
      </c>
      <c r="P67" s="60">
        <f>EXP(W67+X67^2/2)</f>
        <v>3.1999832865612996</v>
      </c>
      <c r="Q67" s="60">
        <f t="shared" ref="Q67:U67" si="33">IFERROR(LOGINV(1-Q$29,$W67,$X67),0)</f>
        <v>0.14393279158916292</v>
      </c>
      <c r="R67" s="60">
        <f t="shared" si="33"/>
        <v>0.44565061449150084</v>
      </c>
      <c r="S67" s="60">
        <f t="shared" si="33"/>
        <v>1.7826024579660034</v>
      </c>
      <c r="T67" s="60">
        <f t="shared" si="33"/>
        <v>7.1304098318640134</v>
      </c>
      <c r="U67" s="60">
        <f t="shared" si="33"/>
        <v>22.077467462846677</v>
      </c>
      <c r="W67" s="38">
        <f t="shared" ref="W67" si="34">IF(AND(B67=C67,D67=C67, C67&lt;&gt;0),LN(C67),IFERROR(LN(B67)*0.3+LN(C67)*0.4+LN(D67)*0.3,0))</f>
        <v>0.57807435157923293</v>
      </c>
      <c r="X67" s="38">
        <f>IF(AND(B67=C67,D67=C67,C67&lt;&gt;0),0.0000000000000001,IFERROR(LN(D67/B67)/SUM(NORMSINV(R$29),-NORMSINV(T$29)),0))</f>
        <v>1.0817312376586103</v>
      </c>
      <c r="Z67" s="38">
        <f>IFERROR(LOGNORMDIST(C67,W67,X67),0)</f>
        <v>0.43661085676017414</v>
      </c>
      <c r="AB67" s="151">
        <v>0.99</v>
      </c>
      <c r="AC67" s="151">
        <v>0.01</v>
      </c>
      <c r="AD67" s="55">
        <f t="shared" ref="AD67" si="35">Q67</f>
        <v>0.14393279158916292</v>
      </c>
      <c r="AE67" s="53">
        <f t="shared" ref="AE67" si="36">U67</f>
        <v>22.077467462846677</v>
      </c>
      <c r="AF67" s="46" t="s">
        <v>49</v>
      </c>
      <c r="AG67" s="1" t="e">
        <f ca="1">_xll.RiskLognormAlt(1-$AI$29,R67,1-$AJ$29,S67,1-$AK$29,T67,_xll.RiskTruncate(AD67,AE67))</f>
        <v>#NAME?</v>
      </c>
      <c r="AH67" s="1" t="e">
        <f ca="1">_xll.RiskPercentile($AG67,1-AH$29)</f>
        <v>#NAME?</v>
      </c>
      <c r="AI67" s="1" t="e">
        <f ca="1">_xll.RiskPercentile($AG67,1-AI$29)</f>
        <v>#NAME?</v>
      </c>
      <c r="AJ67" s="1" t="e">
        <f ca="1">_xll.RiskPercentile($AG67,1-AJ$29)</f>
        <v>#NAME?</v>
      </c>
      <c r="AK67" s="1" t="e">
        <f ca="1">_xll.RiskPercentile($AG67,1-AK$29)</f>
        <v>#NAME?</v>
      </c>
      <c r="AL67" s="1" t="e">
        <f ca="1">_xll.RiskPercentile($AG67,1-AL$29)</f>
        <v>#NAME?</v>
      </c>
      <c r="AO67" s="153">
        <v>2.9160576453813718</v>
      </c>
      <c r="AP67" s="153">
        <v>0.19227208211537514</v>
      </c>
      <c r="AQ67" s="153">
        <v>0.46753363119992597</v>
      </c>
      <c r="AR67" s="153">
        <v>1.7825787601153025</v>
      </c>
      <c r="AS67" s="153">
        <v>6.7956457027744124</v>
      </c>
      <c r="AT67" s="153">
        <v>16.500498117490828</v>
      </c>
    </row>
    <row r="68" spans="1:46" x14ac:dyDescent="0.25">
      <c r="A68" s="26"/>
      <c r="B68" s="28"/>
      <c r="C68" s="28"/>
      <c r="D68" s="102"/>
      <c r="E68" s="98"/>
      <c r="F68" s="27"/>
      <c r="G68" s="27"/>
      <c r="H68" s="27"/>
      <c r="I68" s="27"/>
      <c r="J68" s="27"/>
      <c r="K68" s="142"/>
      <c r="L68" s="146"/>
      <c r="AO68" s="154"/>
      <c r="AP68" s="154"/>
      <c r="AQ68" s="154"/>
      <c r="AR68" s="154"/>
      <c r="AS68" s="154"/>
      <c r="AT68" s="154"/>
    </row>
    <row r="69" spans="1:46" x14ac:dyDescent="0.25">
      <c r="A69" s="26" t="s">
        <v>103</v>
      </c>
      <c r="B69" s="29" t="s">
        <v>34</v>
      </c>
      <c r="C69" s="140">
        <v>6</v>
      </c>
      <c r="D69" s="103" t="s">
        <v>34</v>
      </c>
      <c r="E69" s="61" t="s">
        <v>34</v>
      </c>
      <c r="F69" s="27"/>
      <c r="G69" s="27"/>
      <c r="H69" s="27"/>
      <c r="I69" s="27"/>
      <c r="J69" s="27"/>
      <c r="K69" s="142"/>
      <c r="L69" s="146"/>
      <c r="P69" s="57">
        <f>$C69</f>
        <v>6</v>
      </c>
      <c r="S69" s="57">
        <f>$C69</f>
        <v>6</v>
      </c>
      <c r="AG69" s="57">
        <f>$C69</f>
        <v>6</v>
      </c>
      <c r="AO69" s="154">
        <v>6</v>
      </c>
      <c r="AP69" s="154"/>
      <c r="AQ69" s="154"/>
      <c r="AR69" s="154"/>
      <c r="AS69" s="154"/>
      <c r="AT69" s="154"/>
    </row>
    <row r="70" spans="1:46" x14ac:dyDescent="0.25">
      <c r="A70" s="26" t="s">
        <v>35</v>
      </c>
      <c r="B70" s="29" t="s">
        <v>34</v>
      </c>
      <c r="C70" s="140">
        <v>0.1</v>
      </c>
      <c r="D70" s="103" t="s">
        <v>34</v>
      </c>
      <c r="E70" s="61" t="s">
        <v>34</v>
      </c>
      <c r="F70" s="27"/>
      <c r="G70" s="27"/>
      <c r="H70" s="27"/>
      <c r="I70" s="27"/>
      <c r="J70" s="27"/>
      <c r="K70" s="142"/>
      <c r="L70" s="146"/>
      <c r="P70" s="57">
        <f>$C70</f>
        <v>0.1</v>
      </c>
      <c r="S70" s="57">
        <f>$C70</f>
        <v>0.1</v>
      </c>
      <c r="AG70" s="57">
        <f>$C70</f>
        <v>0.1</v>
      </c>
      <c r="AO70" s="154">
        <v>0.1</v>
      </c>
      <c r="AP70" s="154"/>
      <c r="AQ70" s="154"/>
      <c r="AR70" s="154"/>
      <c r="AS70" s="154"/>
      <c r="AT70" s="154"/>
    </row>
    <row r="71" spans="1:46" x14ac:dyDescent="0.25">
      <c r="A71" s="26" t="s">
        <v>36</v>
      </c>
      <c r="B71" s="25" t="s">
        <v>34</v>
      </c>
      <c r="C71" s="25" t="s">
        <v>34</v>
      </c>
      <c r="D71" s="104" t="s">
        <v>34</v>
      </c>
      <c r="E71" s="99">
        <f t="shared" ref="E71:J71" si="37">AO71</f>
        <v>0.83477732314058628</v>
      </c>
      <c r="F71" s="14">
        <f t="shared" si="37"/>
        <v>0.60762280556054948</v>
      </c>
      <c r="G71" s="14">
        <f t="shared" si="37"/>
        <v>0.76893067403218818</v>
      </c>
      <c r="H71" s="14">
        <f t="shared" si="37"/>
        <v>0.85208984488448924</v>
      </c>
      <c r="I71" s="14">
        <f t="shared" si="37"/>
        <v>0.88071297212869726</v>
      </c>
      <c r="J71" s="14">
        <f t="shared" si="37"/>
        <v>0.89045449921281505</v>
      </c>
      <c r="K71" s="142"/>
      <c r="L71" s="147" t="s">
        <v>58</v>
      </c>
      <c r="P71" s="38">
        <f>(1-P40-P39)*(1-P70)</f>
        <v>0.82887326164981634</v>
      </c>
      <c r="S71" s="38">
        <f>(1-S40-S39)*(1-S70)</f>
        <v>0.85847685618950986</v>
      </c>
      <c r="AG71" s="58" t="e">
        <f ca="1">_xll.RiskOutput("Marketable Gas (Fraction of Raw)")+(1-AG40-AG39)*(1-AG70)</f>
        <v>#NAME?</v>
      </c>
      <c r="AH71" s="1" t="e">
        <f ca="1">_xll.RiskPercentile($AG71,1-AH$29)</f>
        <v>#NAME?</v>
      </c>
      <c r="AI71" s="1" t="e">
        <f ca="1">_xll.RiskPercentile($AG71,1-AI$29)</f>
        <v>#NAME?</v>
      </c>
      <c r="AJ71" s="1" t="e">
        <f ca="1">_xll.RiskPercentile($AG71,1-AJ$29)</f>
        <v>#NAME?</v>
      </c>
      <c r="AK71" s="1" t="e">
        <f ca="1">_xll.RiskPercentile($AG71,1-AK$29)</f>
        <v>#NAME?</v>
      </c>
      <c r="AL71" s="1" t="e">
        <f ca="1">_xll.RiskPercentile($AG71,1-AL$29)</f>
        <v>#NAME?</v>
      </c>
      <c r="AO71" s="155">
        <v>0.83477732314058628</v>
      </c>
      <c r="AP71" s="155">
        <v>0.60762280556054948</v>
      </c>
      <c r="AQ71" s="155">
        <v>0.76893067403218818</v>
      </c>
      <c r="AR71" s="155">
        <v>0.85208984488448924</v>
      </c>
      <c r="AS71" s="155">
        <v>0.88071297212869726</v>
      </c>
      <c r="AT71" s="155">
        <v>0.89045449921281505</v>
      </c>
    </row>
    <row r="72" spans="1:46" ht="3.75" customHeight="1" x14ac:dyDescent="0.25">
      <c r="A72" s="30"/>
      <c r="B72" s="31"/>
      <c r="C72" s="32"/>
      <c r="D72" s="31"/>
      <c r="E72" s="31"/>
      <c r="F72" s="33"/>
      <c r="G72" s="33"/>
      <c r="H72" s="33"/>
      <c r="I72" s="33"/>
      <c r="J72" s="33"/>
      <c r="K72" s="34"/>
      <c r="L72" s="146"/>
      <c r="AG72" s="57"/>
      <c r="AO72" s="154"/>
      <c r="AP72" s="154"/>
      <c r="AQ72" s="154"/>
      <c r="AR72" s="154"/>
      <c r="AS72" s="154"/>
      <c r="AT72" s="154"/>
    </row>
    <row r="73" spans="1:46" ht="15.6" x14ac:dyDescent="0.3">
      <c r="A73" s="162" t="s">
        <v>38</v>
      </c>
      <c r="B73" s="63"/>
      <c r="C73" s="64" t="s">
        <v>61</v>
      </c>
      <c r="D73" s="65"/>
      <c r="E73" s="207" t="s">
        <v>66</v>
      </c>
      <c r="F73" s="208"/>
      <c r="G73" s="208"/>
      <c r="H73" s="208"/>
      <c r="I73" s="208"/>
      <c r="J73" s="209"/>
      <c r="K73" s="142"/>
      <c r="L73" s="146"/>
      <c r="AO73" s="154"/>
      <c r="AP73" s="154"/>
      <c r="AQ73" s="154"/>
      <c r="AR73" s="154"/>
      <c r="AS73" s="154"/>
      <c r="AT73" s="154"/>
    </row>
    <row r="74" spans="1:46" ht="13.8" x14ac:dyDescent="0.25">
      <c r="A74" s="26"/>
      <c r="B74" s="66"/>
      <c r="C74" s="67"/>
      <c r="D74" s="68"/>
      <c r="E74" s="73" t="s">
        <v>11</v>
      </c>
      <c r="F74" s="73" t="str">
        <f>F$30</f>
        <v>P99</v>
      </c>
      <c r="G74" s="73" t="str">
        <f t="shared" ref="G74:J74" si="38">G$30</f>
        <v>P90</v>
      </c>
      <c r="H74" s="73" t="str">
        <f t="shared" si="38"/>
        <v>P50</v>
      </c>
      <c r="I74" s="73" t="str">
        <f t="shared" si="38"/>
        <v>P10</v>
      </c>
      <c r="J74" s="73" t="str">
        <f t="shared" si="38"/>
        <v>P01</v>
      </c>
      <c r="K74" s="142"/>
      <c r="L74" s="146"/>
      <c r="AO74" s="154"/>
      <c r="AP74" s="154"/>
      <c r="AQ74" s="154"/>
      <c r="AR74" s="154"/>
      <c r="AS74" s="154"/>
      <c r="AT74" s="154"/>
    </row>
    <row r="75" spans="1:46" x14ac:dyDescent="0.25">
      <c r="A75" s="48" t="s">
        <v>56</v>
      </c>
      <c r="B75" s="66"/>
      <c r="C75" s="67"/>
      <c r="D75" s="68"/>
      <c r="E75" s="61"/>
      <c r="F75" s="27"/>
      <c r="G75" s="27"/>
      <c r="H75" s="27"/>
      <c r="I75" s="27"/>
      <c r="J75" s="27"/>
      <c r="K75" s="142"/>
      <c r="L75" s="146"/>
      <c r="AO75" s="154"/>
      <c r="AP75" s="154"/>
      <c r="AQ75" s="154"/>
      <c r="AR75" s="154"/>
      <c r="AS75" s="154"/>
      <c r="AT75" s="154"/>
    </row>
    <row r="76" spans="1:46" ht="15.6" x14ac:dyDescent="0.25">
      <c r="A76" s="50" t="s">
        <v>107</v>
      </c>
      <c r="B76" s="66"/>
      <c r="C76" s="67">
        <f t="shared" ref="C76:C84" si="39">E76*$B$27</f>
        <v>0</v>
      </c>
      <c r="D76" s="68"/>
      <c r="E76" s="179">
        <f t="shared" ref="E76:J84" si="40">AO76</f>
        <v>0</v>
      </c>
      <c r="F76" s="179">
        <f t="shared" si="40"/>
        <v>0</v>
      </c>
      <c r="G76" s="179">
        <f t="shared" si="40"/>
        <v>0</v>
      </c>
      <c r="H76" s="179">
        <f t="shared" si="40"/>
        <v>0</v>
      </c>
      <c r="I76" s="179">
        <f t="shared" si="40"/>
        <v>0</v>
      </c>
      <c r="J76" s="179">
        <f t="shared" si="40"/>
        <v>0</v>
      </c>
      <c r="K76" s="142"/>
      <c r="L76" s="146"/>
      <c r="P76" s="119">
        <f>P62*P$50*P48</f>
        <v>0</v>
      </c>
      <c r="Q76" s="38"/>
      <c r="R76" s="38"/>
      <c r="S76" s="119">
        <f>S62*S$50*S48</f>
        <v>0</v>
      </c>
      <c r="AG76" s="77" t="e">
        <f ca="1">AG62*AG$50*AG48</f>
        <v>#NAME?</v>
      </c>
      <c r="AH76" s="1" t="e">
        <f ca="1">_xll.RiskPercentile($AG76,1-AH$29)</f>
        <v>#NAME?</v>
      </c>
      <c r="AI76" s="1" t="e">
        <f ca="1">_xll.RiskPercentile($AG76,1-AI$29)</f>
        <v>#NAME?</v>
      </c>
      <c r="AJ76" s="1" t="e">
        <f ca="1">_xll.RiskPercentile($AG76,1-AJ$29)</f>
        <v>#NAME?</v>
      </c>
      <c r="AK76" s="1" t="e">
        <f ca="1">_xll.RiskPercentile($AG76,1-AK$29)</f>
        <v>#NAME?</v>
      </c>
      <c r="AL76" s="1" t="e">
        <f ca="1">_xll.RiskPercentile($AG76,1-AL$29)</f>
        <v>#NAME?</v>
      </c>
      <c r="AO76" s="156">
        <v>0</v>
      </c>
      <c r="AP76" s="156">
        <v>0</v>
      </c>
      <c r="AQ76" s="156">
        <v>0</v>
      </c>
      <c r="AR76" s="156">
        <v>0</v>
      </c>
      <c r="AS76" s="156">
        <v>0</v>
      </c>
      <c r="AT76" s="156">
        <v>0</v>
      </c>
    </row>
    <row r="77" spans="1:46" ht="15.6" x14ac:dyDescent="0.25">
      <c r="A77" s="50" t="s">
        <v>108</v>
      </c>
      <c r="B77" s="66"/>
      <c r="C77" s="67">
        <f t="shared" si="39"/>
        <v>1.2890697595884133E-3</v>
      </c>
      <c r="D77" s="68"/>
      <c r="E77" s="179">
        <f t="shared" si="40"/>
        <v>4.262796824035759E-2</v>
      </c>
      <c r="F77" s="179">
        <f t="shared" si="40"/>
        <v>9.8940540669986875E-5</v>
      </c>
      <c r="G77" s="179">
        <f t="shared" si="40"/>
        <v>7.0922326929659743E-4</v>
      </c>
      <c r="H77" s="179">
        <f t="shared" si="40"/>
        <v>7.6374685126677118E-3</v>
      </c>
      <c r="I77" s="179">
        <f t="shared" si="40"/>
        <v>8.7567163734465561E-2</v>
      </c>
      <c r="J77" s="179">
        <f t="shared" si="40"/>
        <v>0.54348297975329929</v>
      </c>
      <c r="K77" s="142"/>
      <c r="L77" s="146"/>
      <c r="P77" s="119">
        <f>P81*P67/1000</f>
        <v>5.6909720713691325E-2</v>
      </c>
      <c r="Q77" s="38"/>
      <c r="R77" s="38"/>
      <c r="S77" s="119">
        <f>S81*S67/1000</f>
        <v>8.3999016988014173E-3</v>
      </c>
      <c r="AG77" s="77" t="e">
        <f ca="1">AG81*AG67/1000</f>
        <v>#NAME?</v>
      </c>
      <c r="AH77" s="1" t="e">
        <f ca="1">_xll.RiskPercentile($AG77,1-AH$29)</f>
        <v>#NAME?</v>
      </c>
      <c r="AI77" s="1" t="e">
        <f ca="1">_xll.RiskPercentile($AG77,1-AI$29)</f>
        <v>#NAME?</v>
      </c>
      <c r="AJ77" s="1" t="e">
        <f ca="1">_xll.RiskPercentile($AG77,1-AJ$29)</f>
        <v>#NAME?</v>
      </c>
      <c r="AK77" s="1" t="e">
        <f ca="1">_xll.RiskPercentile($AG77,1-AK$29)</f>
        <v>#NAME?</v>
      </c>
      <c r="AL77" s="1" t="e">
        <f ca="1">_xll.RiskPercentile($AG77,1-AL$29)</f>
        <v>#NAME?</v>
      </c>
      <c r="AO77" s="156">
        <v>4.262796824035759E-2</v>
      </c>
      <c r="AP77" s="156">
        <v>9.8940540669986875E-5</v>
      </c>
      <c r="AQ77" s="156">
        <v>7.0922326929659743E-4</v>
      </c>
      <c r="AR77" s="156">
        <v>7.6374685126677118E-3</v>
      </c>
      <c r="AS77" s="156">
        <v>8.7567163734465561E-2</v>
      </c>
      <c r="AT77" s="156">
        <v>0.54348297975329929</v>
      </c>
    </row>
    <row r="78" spans="1:46" ht="15.6" x14ac:dyDescent="0.25">
      <c r="A78" s="49" t="s">
        <v>109</v>
      </c>
      <c r="B78" s="66"/>
      <c r="C78" s="67">
        <f t="shared" si="39"/>
        <v>1.2890697595884133E-3</v>
      </c>
      <c r="D78" s="68"/>
      <c r="E78" s="179">
        <f t="shared" si="40"/>
        <v>4.262796824035759E-2</v>
      </c>
      <c r="F78" s="180">
        <f t="shared" si="40"/>
        <v>9.8940540669986875E-5</v>
      </c>
      <c r="G78" s="180">
        <f t="shared" si="40"/>
        <v>7.0922326929659743E-4</v>
      </c>
      <c r="H78" s="180">
        <f t="shared" si="40"/>
        <v>7.6374685126677118E-3</v>
      </c>
      <c r="I78" s="180">
        <f t="shared" si="40"/>
        <v>8.7567163734465561E-2</v>
      </c>
      <c r="J78" s="180">
        <f t="shared" si="40"/>
        <v>0.54348297975329929</v>
      </c>
      <c r="K78" s="142"/>
      <c r="L78" s="146"/>
      <c r="P78" s="119">
        <f>P76+P77</f>
        <v>5.6909720713691325E-2</v>
      </c>
      <c r="Q78" s="38"/>
      <c r="R78" s="38"/>
      <c r="S78" s="119">
        <f>S76+S77</f>
        <v>8.3999016988014173E-3</v>
      </c>
      <c r="AG78" s="77" t="e">
        <f ca="1">AG76+AG77</f>
        <v>#NAME?</v>
      </c>
      <c r="AH78" s="1" t="e">
        <f ca="1">_xll.RiskPercentile($AG78,1-AH$29)</f>
        <v>#NAME?</v>
      </c>
      <c r="AI78" s="1" t="e">
        <f ca="1">_xll.RiskPercentile($AG78,1-AI$29)</f>
        <v>#NAME?</v>
      </c>
      <c r="AJ78" s="1" t="e">
        <f ca="1">_xll.RiskPercentile($AG78,1-AJ$29)</f>
        <v>#NAME?</v>
      </c>
      <c r="AK78" s="1" t="e">
        <f ca="1">_xll.RiskPercentile($AG78,1-AK$29)</f>
        <v>#NAME?</v>
      </c>
      <c r="AL78" s="1" t="e">
        <f ca="1">_xll.RiskPercentile($AG78,1-AL$29)</f>
        <v>#NAME?</v>
      </c>
      <c r="AO78" s="156">
        <v>4.262796824035759E-2</v>
      </c>
      <c r="AP78" s="156">
        <v>9.8940540669986875E-5</v>
      </c>
      <c r="AQ78" s="156">
        <v>7.0922326929659743E-4</v>
      </c>
      <c r="AR78" s="156">
        <v>7.6374685126677118E-3</v>
      </c>
      <c r="AS78" s="156">
        <v>8.7567163734465561E-2</v>
      </c>
      <c r="AT78" s="156">
        <v>0.54348297975329929</v>
      </c>
    </row>
    <row r="79" spans="1:46" x14ac:dyDescent="0.25">
      <c r="A79" s="120" t="s">
        <v>100</v>
      </c>
      <c r="B79" s="121"/>
      <c r="C79" s="160">
        <f t="shared" si="39"/>
        <v>8.1121159970898842E-3</v>
      </c>
      <c r="D79" s="122"/>
      <c r="E79" s="181">
        <f t="shared" si="40"/>
        <v>0.2682578041365703</v>
      </c>
      <c r="F79" s="182">
        <f t="shared" si="40"/>
        <v>6.2263282243622744E-4</v>
      </c>
      <c r="G79" s="182">
        <f t="shared" si="40"/>
        <v>4.4631420336834881E-3</v>
      </c>
      <c r="H79" s="182">
        <f t="shared" si="40"/>
        <v>4.8062589350217913E-2</v>
      </c>
      <c r="I79" s="182">
        <f t="shared" si="40"/>
        <v>0.55106016138099179</v>
      </c>
      <c r="J79" s="182">
        <f t="shared" si="40"/>
        <v>3.4201383915875123</v>
      </c>
      <c r="K79" s="142"/>
      <c r="L79" s="146"/>
      <c r="P79" s="124">
        <f>P78*6.293</f>
        <v>0.35813287245125952</v>
      </c>
      <c r="Q79" s="38"/>
      <c r="R79" s="38"/>
      <c r="S79" s="124">
        <f>S78*6.293</f>
        <v>5.2860581390557319E-2</v>
      </c>
      <c r="AG79" s="124" t="e">
        <f ca="1">AG78*6.293</f>
        <v>#NAME?</v>
      </c>
      <c r="AH79" s="124" t="e">
        <f t="shared" ref="AH79:AL79" ca="1" si="41">AH78*6.293</f>
        <v>#NAME?</v>
      </c>
      <c r="AI79" s="124" t="e">
        <f t="shared" ca="1" si="41"/>
        <v>#NAME?</v>
      </c>
      <c r="AJ79" s="124" t="e">
        <f t="shared" ca="1" si="41"/>
        <v>#NAME?</v>
      </c>
      <c r="AK79" s="124" t="e">
        <f t="shared" ca="1" si="41"/>
        <v>#NAME?</v>
      </c>
      <c r="AL79" s="124" t="e">
        <f t="shared" ca="1" si="41"/>
        <v>#NAME?</v>
      </c>
      <c r="AO79" s="156">
        <v>0.2682578041365703</v>
      </c>
      <c r="AP79" s="156">
        <v>6.2263282243622744E-4</v>
      </c>
      <c r="AQ79" s="156">
        <v>4.4631420336834881E-3</v>
      </c>
      <c r="AR79" s="156">
        <v>4.8062589350217913E-2</v>
      </c>
      <c r="AS79" s="156">
        <v>0.55106016138099179</v>
      </c>
      <c r="AT79" s="156">
        <v>3.4201383915875123</v>
      </c>
    </row>
    <row r="80" spans="1:46" ht="19.5" customHeight="1" x14ac:dyDescent="0.25">
      <c r="A80" s="50" t="s">
        <v>110</v>
      </c>
      <c r="B80" s="66"/>
      <c r="C80" s="67">
        <f t="shared" si="39"/>
        <v>0</v>
      </c>
      <c r="D80" s="68"/>
      <c r="E80" s="179">
        <f t="shared" si="40"/>
        <v>0</v>
      </c>
      <c r="F80" s="179">
        <f t="shared" si="40"/>
        <v>0</v>
      </c>
      <c r="G80" s="179">
        <f t="shared" si="40"/>
        <v>0</v>
      </c>
      <c r="H80" s="179">
        <f t="shared" si="40"/>
        <v>0</v>
      </c>
      <c r="I80" s="179">
        <f t="shared" si="40"/>
        <v>0</v>
      </c>
      <c r="J80" s="179">
        <f t="shared" si="40"/>
        <v>0</v>
      </c>
      <c r="K80" s="142"/>
      <c r="L80" s="146"/>
      <c r="P80" s="119">
        <f>P76*P55/1000</f>
        <v>0</v>
      </c>
      <c r="Q80" s="38"/>
      <c r="R80" s="38"/>
      <c r="S80" s="119">
        <f>S76*S55/1000</f>
        <v>0</v>
      </c>
      <c r="AG80" s="119" t="e">
        <f ca="1">AG76*AG55/1000</f>
        <v>#NAME?</v>
      </c>
      <c r="AH80" s="1" t="e">
        <f ca="1">_xll.RiskPercentile($AG80,1-AH$29)</f>
        <v>#NAME?</v>
      </c>
      <c r="AI80" s="1" t="e">
        <f ca="1">_xll.RiskPercentile($AG80,1-AI$29)</f>
        <v>#NAME?</v>
      </c>
      <c r="AJ80" s="1" t="e">
        <f ca="1">_xll.RiskPercentile($AG80,1-AJ$29)</f>
        <v>#NAME?</v>
      </c>
      <c r="AK80" s="1" t="e">
        <f ca="1">_xll.RiskPercentile($AG80,1-AK$29)</f>
        <v>#NAME?</v>
      </c>
      <c r="AL80" s="1" t="e">
        <f ca="1">_xll.RiskPercentile($AG80,1-AL$29)</f>
        <v>#NAME?</v>
      </c>
      <c r="AO80" s="156">
        <v>0</v>
      </c>
      <c r="AP80" s="156">
        <v>0</v>
      </c>
      <c r="AQ80" s="156">
        <v>0</v>
      </c>
      <c r="AR80" s="156">
        <v>0</v>
      </c>
      <c r="AS80" s="156">
        <v>0</v>
      </c>
      <c r="AT80" s="156">
        <v>0</v>
      </c>
    </row>
    <row r="81" spans="1:46" ht="15.6" x14ac:dyDescent="0.25">
      <c r="A81" s="50" t="s">
        <v>111</v>
      </c>
      <c r="B81" s="66"/>
      <c r="C81" s="67">
        <f t="shared" si="39"/>
        <v>0.44205907987797149</v>
      </c>
      <c r="D81" s="68"/>
      <c r="E81" s="179">
        <f t="shared" si="40"/>
        <v>14.618355816070489</v>
      </c>
      <c r="F81" s="179">
        <f t="shared" si="40"/>
        <v>0.12087779444861815</v>
      </c>
      <c r="G81" s="179">
        <f t="shared" si="40"/>
        <v>0.57329792746161845</v>
      </c>
      <c r="H81" s="179">
        <f t="shared" si="40"/>
        <v>4.3209852838692289</v>
      </c>
      <c r="I81" s="179">
        <f t="shared" si="40"/>
        <v>32.845994563039632</v>
      </c>
      <c r="J81" s="179">
        <f t="shared" si="40"/>
        <v>151.55101879589776</v>
      </c>
      <c r="K81" s="142"/>
      <c r="L81" s="146"/>
      <c r="P81" s="119">
        <f>P64*P49*P$50/1000</f>
        <v>17.784380609952024</v>
      </c>
      <c r="Q81" s="38"/>
      <c r="R81" s="38"/>
      <c r="S81" s="119">
        <f>S64*S49*S$50/1000</f>
        <v>4.7121564661062605</v>
      </c>
      <c r="AG81" s="119" t="e">
        <f ca="1">AG64*AG49*AG$50/1000</f>
        <v>#NAME?</v>
      </c>
      <c r="AH81" s="1" t="e">
        <f ca="1">_xll.RiskPercentile($AG81,1-AH$29)</f>
        <v>#NAME?</v>
      </c>
      <c r="AI81" s="1" t="e">
        <f ca="1">_xll.RiskPercentile($AG81,1-AI$29)</f>
        <v>#NAME?</v>
      </c>
      <c r="AJ81" s="1" t="e">
        <f ca="1">_xll.RiskPercentile($AG81,1-AJ$29)</f>
        <v>#NAME?</v>
      </c>
      <c r="AK81" s="1" t="e">
        <f ca="1">_xll.RiskPercentile($AG81,1-AK$29)</f>
        <v>#NAME?</v>
      </c>
      <c r="AL81" s="1" t="e">
        <f ca="1">_xll.RiskPercentile($AG81,1-AL$29)</f>
        <v>#NAME?</v>
      </c>
      <c r="AO81" s="156">
        <v>14.618355816070489</v>
      </c>
      <c r="AP81" s="156">
        <v>0.12087779444861815</v>
      </c>
      <c r="AQ81" s="156">
        <v>0.57329792746161845</v>
      </c>
      <c r="AR81" s="156">
        <v>4.3209852838692289</v>
      </c>
      <c r="AS81" s="156">
        <v>32.845994563039632</v>
      </c>
      <c r="AT81" s="156">
        <v>151.55101879589776</v>
      </c>
    </row>
    <row r="82" spans="1:46" ht="15.6" x14ac:dyDescent="0.25">
      <c r="A82" s="49" t="s">
        <v>112</v>
      </c>
      <c r="B82" s="66"/>
      <c r="C82" s="67">
        <f t="shared" si="39"/>
        <v>0.44205907987797149</v>
      </c>
      <c r="D82" s="68"/>
      <c r="E82" s="179">
        <f t="shared" si="40"/>
        <v>14.618355816070489</v>
      </c>
      <c r="F82" s="179">
        <f t="shared" si="40"/>
        <v>0.12087779444861815</v>
      </c>
      <c r="G82" s="179">
        <f t="shared" si="40"/>
        <v>0.57329792746161845</v>
      </c>
      <c r="H82" s="179">
        <f t="shared" si="40"/>
        <v>4.3209852838692289</v>
      </c>
      <c r="I82" s="179">
        <f t="shared" si="40"/>
        <v>32.845994563039632</v>
      </c>
      <c r="J82" s="179">
        <f t="shared" si="40"/>
        <v>151.55101879589776</v>
      </c>
      <c r="K82" s="142"/>
      <c r="L82" s="146"/>
      <c r="P82" s="119">
        <f>P80+P81</f>
        <v>17.784380609952024</v>
      </c>
      <c r="Q82" s="38"/>
      <c r="R82" s="38"/>
      <c r="S82" s="119">
        <f>S80+S81</f>
        <v>4.7121564661062605</v>
      </c>
      <c r="AG82" s="77" t="e">
        <f ca="1">AG80+AG81</f>
        <v>#NAME?</v>
      </c>
      <c r="AH82" s="1" t="e">
        <f ca="1">_xll.RiskPercentile($AG82,1-AH$29)</f>
        <v>#NAME?</v>
      </c>
      <c r="AI82" s="1" t="e">
        <f ca="1">_xll.RiskPercentile($AG82,1-AI$29)</f>
        <v>#NAME?</v>
      </c>
      <c r="AJ82" s="1" t="e">
        <f ca="1">_xll.RiskPercentile($AG82,1-AJ$29)</f>
        <v>#NAME?</v>
      </c>
      <c r="AK82" s="1" t="e">
        <f ca="1">_xll.RiskPercentile($AG82,1-AK$29)</f>
        <v>#NAME?</v>
      </c>
      <c r="AL82" s="1" t="e">
        <f ca="1">_xll.RiskPercentile($AG82,1-AL$29)</f>
        <v>#NAME?</v>
      </c>
      <c r="AO82" s="156">
        <v>14.618355816070489</v>
      </c>
      <c r="AP82" s="156">
        <v>0.12087779444861815</v>
      </c>
      <c r="AQ82" s="156">
        <v>0.57329792746161845</v>
      </c>
      <c r="AR82" s="156">
        <v>4.3209852838692289</v>
      </c>
      <c r="AS82" s="156">
        <v>32.845994563039632</v>
      </c>
      <c r="AT82" s="156">
        <v>151.55101879589776</v>
      </c>
    </row>
    <row r="83" spans="1:46" x14ac:dyDescent="0.25">
      <c r="A83" s="120" t="s">
        <v>101</v>
      </c>
      <c r="B83" s="121"/>
      <c r="C83" s="160">
        <f t="shared" si="39"/>
        <v>15.690444981188721</v>
      </c>
      <c r="D83" s="125"/>
      <c r="E83" s="181">
        <f t="shared" si="40"/>
        <v>518.86392133560594</v>
      </c>
      <c r="F83" s="181">
        <f t="shared" si="40"/>
        <v>4.2904364361592524</v>
      </c>
      <c r="G83" s="181">
        <f t="shared" si="40"/>
        <v>20.348636637322684</v>
      </c>
      <c r="H83" s="181">
        <f t="shared" si="40"/>
        <v>153.36905166565441</v>
      </c>
      <c r="I83" s="181">
        <f t="shared" si="40"/>
        <v>1165.8357310205288</v>
      </c>
      <c r="J83" s="181">
        <f t="shared" si="40"/>
        <v>5379.151861141595</v>
      </c>
      <c r="K83" s="142"/>
      <c r="L83" s="146"/>
      <c r="P83" s="124">
        <f>P82*35.494</f>
        <v>631.23880536963713</v>
      </c>
      <c r="Q83" s="38"/>
      <c r="R83" s="38"/>
      <c r="S83" s="124">
        <f>S82*35.494</f>
        <v>167.25328160797559</v>
      </c>
      <c r="AG83" s="124" t="e">
        <f t="shared" ref="AG83:AL83" ca="1" si="42">AG82*35.494</f>
        <v>#NAME?</v>
      </c>
      <c r="AH83" s="124" t="e">
        <f t="shared" ca="1" si="42"/>
        <v>#NAME?</v>
      </c>
      <c r="AI83" s="124" t="e">
        <f t="shared" ca="1" si="42"/>
        <v>#NAME?</v>
      </c>
      <c r="AJ83" s="124" t="e">
        <f t="shared" ca="1" si="42"/>
        <v>#NAME?</v>
      </c>
      <c r="AK83" s="124" t="e">
        <f t="shared" ca="1" si="42"/>
        <v>#NAME?</v>
      </c>
      <c r="AL83" s="124" t="e">
        <f t="shared" ca="1" si="42"/>
        <v>#NAME?</v>
      </c>
      <c r="AO83" s="156">
        <v>518.86392133560594</v>
      </c>
      <c r="AP83" s="156">
        <v>4.2904364361592524</v>
      </c>
      <c r="AQ83" s="156">
        <v>20.348636637322684</v>
      </c>
      <c r="AR83" s="156">
        <v>153.36905166565441</v>
      </c>
      <c r="AS83" s="156">
        <v>1165.8357310205288</v>
      </c>
      <c r="AT83" s="156">
        <v>5379.151861141595</v>
      </c>
    </row>
    <row r="84" spans="1:46" x14ac:dyDescent="0.25">
      <c r="A84" s="123" t="s">
        <v>40</v>
      </c>
      <c r="B84" s="121"/>
      <c r="C84" s="160">
        <f t="shared" si="39"/>
        <v>2.6231862795285434</v>
      </c>
      <c r="D84" s="125"/>
      <c r="E84" s="181">
        <f t="shared" si="40"/>
        <v>86.745578026737562</v>
      </c>
      <c r="F84" s="181">
        <f t="shared" si="40"/>
        <v>0.71569537218231161</v>
      </c>
      <c r="G84" s="181">
        <f t="shared" si="40"/>
        <v>3.3959025815874639</v>
      </c>
      <c r="H84" s="181">
        <f t="shared" si="40"/>
        <v>25.609571200292617</v>
      </c>
      <c r="I84" s="181">
        <f t="shared" si="40"/>
        <v>194.85701533146914</v>
      </c>
      <c r="J84" s="181">
        <f t="shared" si="40"/>
        <v>899.94544858185338</v>
      </c>
      <c r="K84" s="142"/>
      <c r="L84" s="146"/>
      <c r="P84" s="119">
        <f>P79+P83/P$69</f>
        <v>105.56460043405745</v>
      </c>
      <c r="Q84" s="38"/>
      <c r="R84" s="38"/>
      <c r="S84" s="119">
        <f>S79+S83/S$69</f>
        <v>27.928407516053156</v>
      </c>
      <c r="AG84" s="119" t="e">
        <f ca="1">AG79+AG83/$AG$69</f>
        <v>#NAME?</v>
      </c>
      <c r="AH84" s="119" t="e">
        <f t="shared" ref="AH84:AL84" ca="1" si="43">AH79+AH83/$AG$69</f>
        <v>#NAME?</v>
      </c>
      <c r="AI84" s="119" t="e">
        <f t="shared" ca="1" si="43"/>
        <v>#NAME?</v>
      </c>
      <c r="AJ84" s="119" t="e">
        <f t="shared" ca="1" si="43"/>
        <v>#NAME?</v>
      </c>
      <c r="AK84" s="119" t="e">
        <f t="shared" ca="1" si="43"/>
        <v>#NAME?</v>
      </c>
      <c r="AL84" s="119" t="e">
        <f t="shared" ca="1" si="43"/>
        <v>#NAME?</v>
      </c>
      <c r="AO84" s="156">
        <v>86.745578026737562</v>
      </c>
      <c r="AP84" s="156">
        <v>0.71569537218231161</v>
      </c>
      <c r="AQ84" s="156">
        <v>3.3959025815874639</v>
      </c>
      <c r="AR84" s="156">
        <v>25.609571200292617</v>
      </c>
      <c r="AS84" s="156">
        <v>194.85701533146914</v>
      </c>
      <c r="AT84" s="156">
        <v>899.94544858185338</v>
      </c>
    </row>
    <row r="85" spans="1:46" x14ac:dyDescent="0.25">
      <c r="A85" s="26"/>
      <c r="B85" s="66"/>
      <c r="C85" s="67"/>
      <c r="D85" s="68"/>
      <c r="E85" s="183"/>
      <c r="F85" s="184"/>
      <c r="G85" s="184"/>
      <c r="H85" s="184"/>
      <c r="I85" s="184"/>
      <c r="J85" s="184"/>
      <c r="K85" s="142"/>
      <c r="L85" s="146"/>
      <c r="P85" s="38"/>
      <c r="Q85" s="38"/>
      <c r="R85" s="38"/>
      <c r="S85" s="38"/>
      <c r="AG85" s="60"/>
      <c r="AH85" s="60"/>
      <c r="AI85" s="60"/>
      <c r="AJ85" s="60"/>
      <c r="AK85" s="60"/>
      <c r="AL85" s="60"/>
      <c r="AM85" s="60"/>
      <c r="AO85" s="156"/>
      <c r="AP85" s="156"/>
      <c r="AQ85" s="156"/>
      <c r="AR85" s="156"/>
      <c r="AS85" s="156"/>
      <c r="AT85" s="156"/>
    </row>
    <row r="86" spans="1:46" x14ac:dyDescent="0.25">
      <c r="A86" s="48" t="s">
        <v>39</v>
      </c>
      <c r="B86" s="66"/>
      <c r="C86" s="67"/>
      <c r="D86" s="68"/>
      <c r="E86" s="183"/>
      <c r="F86" s="184"/>
      <c r="G86" s="184"/>
      <c r="H86" s="184"/>
      <c r="I86" s="184"/>
      <c r="J86" s="184"/>
      <c r="K86" s="142"/>
      <c r="L86" s="146"/>
      <c r="P86" s="38"/>
      <c r="Q86" s="38"/>
      <c r="R86" s="38"/>
      <c r="S86" s="38"/>
      <c r="AO86" s="156"/>
      <c r="AP86" s="156"/>
      <c r="AQ86" s="156"/>
      <c r="AR86" s="156"/>
      <c r="AS86" s="156"/>
      <c r="AT86" s="156"/>
    </row>
    <row r="87" spans="1:46" ht="15.6" x14ac:dyDescent="0.25">
      <c r="A87" s="50" t="s">
        <v>107</v>
      </c>
      <c r="B87" s="66"/>
      <c r="C87" s="67">
        <f t="shared" ref="C87:C96" si="44">E87*$B$27</f>
        <v>0</v>
      </c>
      <c r="D87" s="68"/>
      <c r="E87" s="179">
        <f t="shared" ref="E87:J96" si="45">AO87</f>
        <v>0</v>
      </c>
      <c r="F87" s="179">
        <f t="shared" si="45"/>
        <v>0</v>
      </c>
      <c r="G87" s="179">
        <f t="shared" si="45"/>
        <v>0</v>
      </c>
      <c r="H87" s="179">
        <f t="shared" si="45"/>
        <v>0</v>
      </c>
      <c r="I87" s="179">
        <f t="shared" si="45"/>
        <v>0</v>
      </c>
      <c r="J87" s="179">
        <f t="shared" si="45"/>
        <v>0</v>
      </c>
      <c r="K87" s="142"/>
      <c r="L87" s="146"/>
      <c r="P87" s="38">
        <f>P53*P76</f>
        <v>0</v>
      </c>
      <c r="Q87" s="38"/>
      <c r="R87" s="38"/>
      <c r="S87" s="38">
        <f>S53*S76</f>
        <v>0</v>
      </c>
      <c r="AG87" s="77" t="e">
        <f ca="1">AG53*AG76</f>
        <v>#NAME?</v>
      </c>
      <c r="AH87" s="1" t="e">
        <f ca="1">_xll.RiskPercentile($AG87,1-AH$29)</f>
        <v>#NAME?</v>
      </c>
      <c r="AI87" s="1" t="e">
        <f ca="1">_xll.RiskPercentile($AG87,1-AI$29)</f>
        <v>#NAME?</v>
      </c>
      <c r="AJ87" s="1" t="e">
        <f ca="1">_xll.RiskPercentile($AG87,1-AJ$29)</f>
        <v>#NAME?</v>
      </c>
      <c r="AK87" s="1" t="e">
        <f ca="1">_xll.RiskPercentile($AG87,1-AK$29)</f>
        <v>#NAME?</v>
      </c>
      <c r="AL87" s="1" t="e">
        <f ca="1">_xll.RiskPercentile($AG87,1-AL$29)</f>
        <v>#NAME?</v>
      </c>
      <c r="AO87" s="156">
        <v>0</v>
      </c>
      <c r="AP87" s="156">
        <v>0</v>
      </c>
      <c r="AQ87" s="156">
        <v>0</v>
      </c>
      <c r="AR87" s="156">
        <v>0</v>
      </c>
      <c r="AS87" s="156">
        <v>0</v>
      </c>
      <c r="AT87" s="156">
        <v>0</v>
      </c>
    </row>
    <row r="88" spans="1:46" ht="15.6" x14ac:dyDescent="0.25">
      <c r="A88" s="50" t="s">
        <v>108</v>
      </c>
      <c r="B88" s="66"/>
      <c r="C88" s="67">
        <f t="shared" si="44"/>
        <v>7.0728777439224479E-4</v>
      </c>
      <c r="D88" s="68"/>
      <c r="E88" s="179">
        <f t="shared" si="45"/>
        <v>2.3389145978579527E-2</v>
      </c>
      <c r="F88" s="179">
        <f t="shared" si="45"/>
        <v>5.3571603735432815E-5</v>
      </c>
      <c r="G88" s="179">
        <f t="shared" si="45"/>
        <v>3.7875965397458428E-4</v>
      </c>
      <c r="H88" s="179">
        <f t="shared" si="45"/>
        <v>4.1334246640536134E-3</v>
      </c>
      <c r="I88" s="179">
        <f t="shared" si="45"/>
        <v>4.8037116750247022E-2</v>
      </c>
      <c r="J88" s="179">
        <f t="shared" si="45"/>
        <v>0.30970674190163255</v>
      </c>
      <c r="K88" s="142"/>
      <c r="L88" s="146"/>
      <c r="P88" s="38">
        <f>P77*P54</f>
        <v>3.1320624331413235E-2</v>
      </c>
      <c r="Q88" s="38"/>
      <c r="R88" s="38"/>
      <c r="S88" s="38">
        <f>S77*S54</f>
        <v>4.5140533639914703E-3</v>
      </c>
      <c r="AG88" s="77" t="e">
        <f ca="1">AG77*AG54</f>
        <v>#NAME?</v>
      </c>
      <c r="AH88" s="1" t="e">
        <f ca="1">_xll.RiskPercentile($AG88,1-AH$29)</f>
        <v>#NAME?</v>
      </c>
      <c r="AI88" s="1" t="e">
        <f ca="1">_xll.RiskPercentile($AG88,1-AI$29)</f>
        <v>#NAME?</v>
      </c>
      <c r="AJ88" s="1" t="e">
        <f ca="1">_xll.RiskPercentile($AG88,1-AJ$29)</f>
        <v>#NAME?</v>
      </c>
      <c r="AK88" s="1" t="e">
        <f ca="1">_xll.RiskPercentile($AG88,1-AK$29)</f>
        <v>#NAME?</v>
      </c>
      <c r="AL88" s="1" t="e">
        <f ca="1">_xll.RiskPercentile($AG88,1-AL$29)</f>
        <v>#NAME?</v>
      </c>
      <c r="AO88" s="156">
        <v>2.3389145978579527E-2</v>
      </c>
      <c r="AP88" s="156">
        <v>5.3571603735432815E-5</v>
      </c>
      <c r="AQ88" s="156">
        <v>3.7875965397458428E-4</v>
      </c>
      <c r="AR88" s="156">
        <v>4.1334246640536134E-3</v>
      </c>
      <c r="AS88" s="156">
        <v>4.8037116750247022E-2</v>
      </c>
      <c r="AT88" s="156">
        <v>0.30970674190163255</v>
      </c>
    </row>
    <row r="89" spans="1:46" ht="15.6" x14ac:dyDescent="0.25">
      <c r="A89" s="49" t="s">
        <v>109</v>
      </c>
      <c r="B89" s="66"/>
      <c r="C89" s="67">
        <f t="shared" si="44"/>
        <v>7.0728777439224479E-4</v>
      </c>
      <c r="D89" s="68"/>
      <c r="E89" s="179">
        <f t="shared" si="45"/>
        <v>2.3389145978579527E-2</v>
      </c>
      <c r="F89" s="185">
        <f t="shared" si="45"/>
        <v>5.3571603735432815E-5</v>
      </c>
      <c r="G89" s="185">
        <f t="shared" si="45"/>
        <v>3.7875965397458428E-4</v>
      </c>
      <c r="H89" s="185">
        <f t="shared" si="45"/>
        <v>4.1334246640536134E-3</v>
      </c>
      <c r="I89" s="185">
        <f t="shared" si="45"/>
        <v>4.8037116750247022E-2</v>
      </c>
      <c r="J89" s="185">
        <f t="shared" si="45"/>
        <v>0.30970674190163255</v>
      </c>
      <c r="K89" s="142"/>
      <c r="L89" s="146"/>
      <c r="P89" s="38">
        <f>P87+P88</f>
        <v>3.1320624331413235E-2</v>
      </c>
      <c r="Q89" s="38"/>
      <c r="R89" s="38"/>
      <c r="S89" s="38">
        <f>S87+S88</f>
        <v>4.5140533639914703E-3</v>
      </c>
      <c r="AG89" s="77" t="e">
        <f ca="1">AG87+AG88</f>
        <v>#NAME?</v>
      </c>
      <c r="AH89" s="1" t="e">
        <f ca="1">_xll.RiskPercentile($AG89,1-AH$29)</f>
        <v>#NAME?</v>
      </c>
      <c r="AI89" s="1" t="e">
        <f ca="1">_xll.RiskPercentile($AG89,1-AI$29)</f>
        <v>#NAME?</v>
      </c>
      <c r="AJ89" s="1" t="e">
        <f ca="1">_xll.RiskPercentile($AG89,1-AJ$29)</f>
        <v>#NAME?</v>
      </c>
      <c r="AK89" s="1" t="e">
        <f ca="1">_xll.RiskPercentile($AG89,1-AK$29)</f>
        <v>#NAME?</v>
      </c>
      <c r="AL89" s="1" t="e">
        <f ca="1">_xll.RiskPercentile($AG89,1-AL$29)</f>
        <v>#NAME?</v>
      </c>
      <c r="AO89" s="156">
        <v>2.3389145978579527E-2</v>
      </c>
      <c r="AP89" s="156">
        <v>5.3571603735432815E-5</v>
      </c>
      <c r="AQ89" s="156">
        <v>3.7875965397458428E-4</v>
      </c>
      <c r="AR89" s="156">
        <v>4.1334246640536134E-3</v>
      </c>
      <c r="AS89" s="156">
        <v>4.8037116750247022E-2</v>
      </c>
      <c r="AT89" s="156">
        <v>0.30970674190163255</v>
      </c>
    </row>
    <row r="90" spans="1:46" x14ac:dyDescent="0.25">
      <c r="A90" s="120" t="s">
        <v>100</v>
      </c>
      <c r="B90" s="121"/>
      <c r="C90" s="161">
        <f t="shared" si="44"/>
        <v>4.4509619642503963E-3</v>
      </c>
      <c r="D90" s="122"/>
      <c r="E90" s="186">
        <f t="shared" si="45"/>
        <v>0.14718789564320095</v>
      </c>
      <c r="F90" s="187">
        <f t="shared" si="45"/>
        <v>3.371261023070787E-4</v>
      </c>
      <c r="G90" s="187">
        <f t="shared" si="45"/>
        <v>2.383534502462059E-3</v>
      </c>
      <c r="H90" s="187">
        <f t="shared" si="45"/>
        <v>2.601164141088939E-2</v>
      </c>
      <c r="I90" s="187">
        <f t="shared" si="45"/>
        <v>0.30229757570930449</v>
      </c>
      <c r="J90" s="187">
        <f t="shared" si="45"/>
        <v>1.9489845267869736</v>
      </c>
      <c r="K90" s="142"/>
      <c r="L90" s="146"/>
      <c r="P90" s="124">
        <f>P89*6.293</f>
        <v>0.19710068891758351</v>
      </c>
      <c r="Q90" s="38"/>
      <c r="R90" s="38"/>
      <c r="S90" s="124">
        <f>S89*6.293</f>
        <v>2.8406937819598323E-2</v>
      </c>
      <c r="AG90" s="124" t="e">
        <f ca="1">AG89*6.293</f>
        <v>#NAME?</v>
      </c>
      <c r="AH90" s="124" t="e">
        <f t="shared" ref="AH90:AL90" ca="1" si="46">AH89*6.293</f>
        <v>#NAME?</v>
      </c>
      <c r="AI90" s="124" t="e">
        <f t="shared" ca="1" si="46"/>
        <v>#NAME?</v>
      </c>
      <c r="AJ90" s="124" t="e">
        <f t="shared" ca="1" si="46"/>
        <v>#NAME?</v>
      </c>
      <c r="AK90" s="124" t="e">
        <f t="shared" ca="1" si="46"/>
        <v>#NAME?</v>
      </c>
      <c r="AL90" s="124" t="e">
        <f t="shared" ca="1" si="46"/>
        <v>#NAME?</v>
      </c>
      <c r="AO90" s="156">
        <v>0.14718789564320095</v>
      </c>
      <c r="AP90" s="156">
        <v>3.371261023070787E-4</v>
      </c>
      <c r="AQ90" s="156">
        <v>2.383534502462059E-3</v>
      </c>
      <c r="AR90" s="156">
        <v>2.601164141088939E-2</v>
      </c>
      <c r="AS90" s="156">
        <v>0.30229757570930449</v>
      </c>
      <c r="AT90" s="156">
        <v>1.9489845267869736</v>
      </c>
    </row>
    <row r="91" spans="1:46" ht="19.5" customHeight="1" x14ac:dyDescent="0.25">
      <c r="A91" s="50" t="s">
        <v>110</v>
      </c>
      <c r="B91" s="66"/>
      <c r="C91" s="67">
        <f t="shared" si="44"/>
        <v>0</v>
      </c>
      <c r="D91" s="68"/>
      <c r="E91" s="179">
        <f t="shared" si="45"/>
        <v>0</v>
      </c>
      <c r="F91" s="179">
        <f t="shared" si="45"/>
        <v>0</v>
      </c>
      <c r="G91" s="179">
        <f t="shared" si="45"/>
        <v>0</v>
      </c>
      <c r="H91" s="179">
        <f t="shared" si="45"/>
        <v>0</v>
      </c>
      <c r="I91" s="179">
        <f t="shared" si="45"/>
        <v>0</v>
      </c>
      <c r="J91" s="179">
        <f t="shared" si="45"/>
        <v>0</v>
      </c>
      <c r="K91" s="142"/>
      <c r="L91" s="146"/>
      <c r="P91" s="38">
        <f>P80*P53</f>
        <v>0</v>
      </c>
      <c r="Q91" s="38"/>
      <c r="R91" s="38"/>
      <c r="S91" s="38">
        <f>S80*S53</f>
        <v>0</v>
      </c>
      <c r="AG91" s="77" t="e">
        <f ca="1">AG80*AG53</f>
        <v>#NAME?</v>
      </c>
      <c r="AH91" s="1" t="e">
        <f ca="1">_xll.RiskPercentile($AG91,1-AH$29)</f>
        <v>#NAME?</v>
      </c>
      <c r="AI91" s="1" t="e">
        <f ca="1">_xll.RiskPercentile($AG91,1-AI$29)</f>
        <v>#NAME?</v>
      </c>
      <c r="AJ91" s="1" t="e">
        <f ca="1">_xll.RiskPercentile($AG91,1-AJ$29)</f>
        <v>#NAME?</v>
      </c>
      <c r="AK91" s="1" t="e">
        <f ca="1">_xll.RiskPercentile($AG91,1-AK$29)</f>
        <v>#NAME?</v>
      </c>
      <c r="AL91" s="1" t="e">
        <f ca="1">_xll.RiskPercentile($AG91,1-AL$29)</f>
        <v>#NAME?</v>
      </c>
      <c r="AO91" s="156">
        <v>0</v>
      </c>
      <c r="AP91" s="156">
        <v>0</v>
      </c>
      <c r="AQ91" s="156">
        <v>0</v>
      </c>
      <c r="AR91" s="156">
        <v>0</v>
      </c>
      <c r="AS91" s="156">
        <v>0</v>
      </c>
      <c r="AT91" s="156">
        <v>0</v>
      </c>
    </row>
    <row r="92" spans="1:46" ht="15.6" x14ac:dyDescent="0.25">
      <c r="A92" s="50" t="s">
        <v>111</v>
      </c>
      <c r="B92" s="66"/>
      <c r="C92" s="67">
        <f t="shared" si="44"/>
        <v>0.24254931157224885</v>
      </c>
      <c r="D92" s="68"/>
      <c r="E92" s="179">
        <f t="shared" si="45"/>
        <v>8.0208105678653734</v>
      </c>
      <c r="F92" s="179">
        <f t="shared" si="45"/>
        <v>6.402271974520754E-2</v>
      </c>
      <c r="G92" s="179">
        <f t="shared" si="45"/>
        <v>0.30916636694229976</v>
      </c>
      <c r="H92" s="179">
        <f t="shared" si="45"/>
        <v>2.3331661344988213</v>
      </c>
      <c r="I92" s="179">
        <f t="shared" si="45"/>
        <v>17.996274012938066</v>
      </c>
      <c r="J92" s="179">
        <f t="shared" si="45"/>
        <v>85.050187916178629</v>
      </c>
      <c r="K92" s="142"/>
      <c r="L92" s="146"/>
      <c r="P92" s="38">
        <f>P81*P54</f>
        <v>9.7877462244718032</v>
      </c>
      <c r="Q92" s="38"/>
      <c r="R92" s="38"/>
      <c r="S92" s="38">
        <f>S81*S54</f>
        <v>2.5322826992744774</v>
      </c>
      <c r="AG92" s="77" t="e">
        <f ca="1">AG81*AG54</f>
        <v>#NAME?</v>
      </c>
      <c r="AH92" s="1" t="e">
        <f ca="1">_xll.RiskPercentile($AG92,1-AH$29)</f>
        <v>#NAME?</v>
      </c>
      <c r="AI92" s="1" t="e">
        <f ca="1">_xll.RiskPercentile($AG92,1-AI$29)</f>
        <v>#NAME?</v>
      </c>
      <c r="AJ92" s="1" t="e">
        <f ca="1">_xll.RiskPercentile($AG92,1-AJ$29)</f>
        <v>#NAME?</v>
      </c>
      <c r="AK92" s="1" t="e">
        <f ca="1">_xll.RiskPercentile($AG92,1-AK$29)</f>
        <v>#NAME?</v>
      </c>
      <c r="AL92" s="1" t="e">
        <f ca="1">_xll.RiskPercentile($AG92,1-AL$29)</f>
        <v>#NAME?</v>
      </c>
      <c r="AO92" s="156">
        <v>8.0208105678653734</v>
      </c>
      <c r="AP92" s="156">
        <v>6.402271974520754E-2</v>
      </c>
      <c r="AQ92" s="156">
        <v>0.30916636694229976</v>
      </c>
      <c r="AR92" s="156">
        <v>2.3331661344988213</v>
      </c>
      <c r="AS92" s="156">
        <v>17.996274012938066</v>
      </c>
      <c r="AT92" s="156">
        <v>85.050187916178629</v>
      </c>
    </row>
    <row r="93" spans="1:46" ht="15.6" x14ac:dyDescent="0.25">
      <c r="A93" s="49" t="s">
        <v>112</v>
      </c>
      <c r="B93" s="66"/>
      <c r="C93" s="67">
        <f t="shared" si="44"/>
        <v>0.24254931157224885</v>
      </c>
      <c r="D93" s="68"/>
      <c r="E93" s="179">
        <f t="shared" si="45"/>
        <v>8.0208105678653734</v>
      </c>
      <c r="F93" s="180">
        <f t="shared" si="45"/>
        <v>6.402271974520754E-2</v>
      </c>
      <c r="G93" s="180">
        <f t="shared" si="45"/>
        <v>0.30916636694229976</v>
      </c>
      <c r="H93" s="180">
        <f t="shared" si="45"/>
        <v>2.3331661344988213</v>
      </c>
      <c r="I93" s="180">
        <f t="shared" si="45"/>
        <v>17.996274012938066</v>
      </c>
      <c r="J93" s="180">
        <f t="shared" si="45"/>
        <v>85.050187916178629</v>
      </c>
      <c r="K93" s="142"/>
      <c r="L93" s="146"/>
      <c r="P93" s="38">
        <f>P91+P92</f>
        <v>9.7877462244718032</v>
      </c>
      <c r="Q93" s="38"/>
      <c r="R93" s="38"/>
      <c r="S93" s="38">
        <f>S91+S92</f>
        <v>2.5322826992744774</v>
      </c>
      <c r="AG93" s="77" t="e">
        <f ca="1">AG91+AG92</f>
        <v>#NAME?</v>
      </c>
      <c r="AH93" s="1" t="e">
        <f ca="1">_xll.RiskPercentile($AG93,1-AH$29)</f>
        <v>#NAME?</v>
      </c>
      <c r="AI93" s="1" t="e">
        <f ca="1">_xll.RiskPercentile($AG93,1-AI$29)</f>
        <v>#NAME?</v>
      </c>
      <c r="AJ93" s="1" t="e">
        <f ca="1">_xll.RiskPercentile($AG93,1-AJ$29)</f>
        <v>#NAME?</v>
      </c>
      <c r="AK93" s="1" t="e">
        <f ca="1">_xll.RiskPercentile($AG93,1-AK$29)</f>
        <v>#NAME?</v>
      </c>
      <c r="AL93" s="1" t="e">
        <f ca="1">_xll.RiskPercentile($AG93,1-AL$29)</f>
        <v>#NAME?</v>
      </c>
      <c r="AO93" s="156">
        <v>8.0208105678653734</v>
      </c>
      <c r="AP93" s="156">
        <v>6.402271974520754E-2</v>
      </c>
      <c r="AQ93" s="156">
        <v>0.30916636694229976</v>
      </c>
      <c r="AR93" s="156">
        <v>2.3331661344988213</v>
      </c>
      <c r="AS93" s="156">
        <v>17.996274012938066</v>
      </c>
      <c r="AT93" s="156">
        <v>85.050187916178629</v>
      </c>
    </row>
    <row r="94" spans="1:46" ht="15.6" x14ac:dyDescent="0.25">
      <c r="A94" s="49" t="s">
        <v>113</v>
      </c>
      <c r="B94" s="66"/>
      <c r="C94" s="67">
        <f t="shared" si="44"/>
        <v>0.20247466504387393</v>
      </c>
      <c r="D94" s="68"/>
      <c r="E94" s="179">
        <f t="shared" si="45"/>
        <v>6.6955907752603823</v>
      </c>
      <c r="F94" s="180">
        <f t="shared" si="45"/>
        <v>5.3394304401383846E-2</v>
      </c>
      <c r="G94" s="180">
        <f t="shared" si="45"/>
        <v>0.25584026101223778</v>
      </c>
      <c r="H94" s="180">
        <f t="shared" si="45"/>
        <v>1.947156524144259</v>
      </c>
      <c r="I94" s="180">
        <f t="shared" si="45"/>
        <v>15.120823773271754</v>
      </c>
      <c r="J94" s="180">
        <f t="shared" si="45"/>
        <v>70.336421751427039</v>
      </c>
      <c r="K94" s="142"/>
      <c r="L94" s="146"/>
      <c r="P94" s="38">
        <f>P93*P71</f>
        <v>8.1128011372786197</v>
      </c>
      <c r="Q94" s="38"/>
      <c r="R94" s="38"/>
      <c r="S94" s="38">
        <f>S93*S71</f>
        <v>2.1739060906562395</v>
      </c>
      <c r="AG94" s="77" t="e">
        <f ca="1">AG93*AG71</f>
        <v>#NAME?</v>
      </c>
      <c r="AH94" s="1" t="e">
        <f ca="1">_xll.RiskPercentile($AG94,1-AH$29)</f>
        <v>#NAME?</v>
      </c>
      <c r="AI94" s="1" t="e">
        <f ca="1">_xll.RiskPercentile($AG94,1-AI$29)</f>
        <v>#NAME?</v>
      </c>
      <c r="AJ94" s="1" t="e">
        <f ca="1">_xll.RiskPercentile($AG94,1-AJ$29)</f>
        <v>#NAME?</v>
      </c>
      <c r="AK94" s="1" t="e">
        <f ca="1">_xll.RiskPercentile($AG94,1-AK$29)</f>
        <v>#NAME?</v>
      </c>
      <c r="AL94" s="1" t="e">
        <f ca="1">_xll.RiskPercentile($AG94,1-AL$29)</f>
        <v>#NAME?</v>
      </c>
      <c r="AO94" s="156">
        <v>6.6955907752603823</v>
      </c>
      <c r="AP94" s="156">
        <v>5.3394304401383846E-2</v>
      </c>
      <c r="AQ94" s="156">
        <v>0.25584026101223778</v>
      </c>
      <c r="AR94" s="156">
        <v>1.947156524144259</v>
      </c>
      <c r="AS94" s="156">
        <v>15.120823773271754</v>
      </c>
      <c r="AT94" s="156">
        <v>70.336421751427039</v>
      </c>
    </row>
    <row r="95" spans="1:46" x14ac:dyDescent="0.25">
      <c r="A95" s="120" t="s">
        <v>102</v>
      </c>
      <c r="B95" s="121"/>
      <c r="C95" s="160">
        <f t="shared" si="44"/>
        <v>3.8196739471562713E-2</v>
      </c>
      <c r="D95" s="125"/>
      <c r="E95" s="181">
        <f t="shared" si="45"/>
        <v>1.2631196915199312</v>
      </c>
      <c r="F95" s="181">
        <f t="shared" si="45"/>
        <v>9.2361768358710516E-3</v>
      </c>
      <c r="G95" s="181">
        <f t="shared" si="45"/>
        <v>4.5023578004501685E-2</v>
      </c>
      <c r="H95" s="181">
        <f t="shared" si="45"/>
        <v>0.35053772876826589</v>
      </c>
      <c r="I95" s="181">
        <f t="shared" si="45"/>
        <v>2.8224348712545968</v>
      </c>
      <c r="J95" s="181">
        <f t="shared" si="45"/>
        <v>13.671721485358148</v>
      </c>
      <c r="K95" s="142"/>
      <c r="L95" s="146"/>
      <c r="P95" s="124">
        <f>P94*35.494</f>
        <v>287.95576356656733</v>
      </c>
      <c r="Q95" s="38"/>
      <c r="R95" s="38"/>
      <c r="S95" s="124">
        <f>S94*35.494</f>
        <v>77.160622781752565</v>
      </c>
      <c r="AG95" s="119" t="e">
        <f ca="1">AG90+AG94/$AG$69</f>
        <v>#NAME?</v>
      </c>
      <c r="AH95" s="119" t="e">
        <f t="shared" ref="AH95:AL95" ca="1" si="47">AH90+AH94/$AG$69</f>
        <v>#NAME?</v>
      </c>
      <c r="AI95" s="119" t="e">
        <f t="shared" ca="1" si="47"/>
        <v>#NAME?</v>
      </c>
      <c r="AJ95" s="119" t="e">
        <f t="shared" ca="1" si="47"/>
        <v>#NAME?</v>
      </c>
      <c r="AK95" s="119" t="e">
        <f t="shared" ca="1" si="47"/>
        <v>#NAME?</v>
      </c>
      <c r="AL95" s="119" t="e">
        <f t="shared" ca="1" si="47"/>
        <v>#NAME?</v>
      </c>
      <c r="AO95" s="156">
        <v>1.2631196915199312</v>
      </c>
      <c r="AP95" s="156">
        <v>9.2361768358710516E-3</v>
      </c>
      <c r="AQ95" s="156">
        <v>4.5023578004501685E-2</v>
      </c>
      <c r="AR95" s="156">
        <v>0.35053772876826589</v>
      </c>
      <c r="AS95" s="156">
        <v>2.8224348712545968</v>
      </c>
      <c r="AT95" s="156">
        <v>13.671721485358148</v>
      </c>
    </row>
    <row r="96" spans="1:46" x14ac:dyDescent="0.25">
      <c r="A96" s="123" t="s">
        <v>40</v>
      </c>
      <c r="B96" s="121"/>
      <c r="C96" s="160">
        <f t="shared" si="44"/>
        <v>1.2022235888087938</v>
      </c>
      <c r="D96" s="125"/>
      <c r="E96" s="181">
        <f t="shared" si="45"/>
        <v>39.756071058491862</v>
      </c>
      <c r="F96" s="181">
        <f t="shared" si="45"/>
        <v>0.31701923601702975</v>
      </c>
      <c r="G96" s="181">
        <f t="shared" si="45"/>
        <v>1.5179979974763094</v>
      </c>
      <c r="H96" s="181">
        <f t="shared" si="45"/>
        <v>11.562308836547308</v>
      </c>
      <c r="I96" s="181">
        <f t="shared" si="45"/>
        <v>89.794085576195798</v>
      </c>
      <c r="J96" s="181">
        <f t="shared" si="45"/>
        <v>417.36783498670013</v>
      </c>
      <c r="K96" s="142"/>
      <c r="L96" s="146"/>
      <c r="P96" s="119">
        <f>P90+P95/P$69</f>
        <v>48.189727950012141</v>
      </c>
      <c r="Q96" s="38"/>
      <c r="R96" s="38"/>
      <c r="S96" s="119">
        <f>S90+S95/S$69</f>
        <v>12.888510734778359</v>
      </c>
      <c r="AG96" s="77" t="e">
        <f ca="1">AG89*6.293+AG94*35.494/$C$69</f>
        <v>#NAME?</v>
      </c>
      <c r="AH96" s="1" t="e">
        <f ca="1">_xll.RiskPercentile($AG96,1-AH$29)</f>
        <v>#NAME?</v>
      </c>
      <c r="AI96" s="1" t="e">
        <f ca="1">_xll.RiskPercentile($AG96,1-AI$29)</f>
        <v>#NAME?</v>
      </c>
      <c r="AJ96" s="1" t="e">
        <f ca="1">_xll.RiskPercentile($AG96,1-AJ$29)</f>
        <v>#NAME?</v>
      </c>
      <c r="AK96" s="1" t="e">
        <f ca="1">_xll.RiskPercentile($AG96,1-AK$29)</f>
        <v>#NAME?</v>
      </c>
      <c r="AL96" s="1" t="e">
        <f ca="1">_xll.RiskPercentile($AG96,1-AL$29)</f>
        <v>#NAME?</v>
      </c>
      <c r="AO96" s="156">
        <v>39.756071058491862</v>
      </c>
      <c r="AP96" s="156">
        <v>0.31701923601702975</v>
      </c>
      <c r="AQ96" s="156">
        <v>1.5179979974763094</v>
      </c>
      <c r="AR96" s="156">
        <v>11.562308836547308</v>
      </c>
      <c r="AS96" s="156">
        <v>89.794085576195798</v>
      </c>
      <c r="AT96" s="156">
        <v>417.36783498670013</v>
      </c>
    </row>
    <row r="97" spans="1:46" ht="13.8" thickBot="1" x14ac:dyDescent="0.3">
      <c r="A97" s="15"/>
      <c r="B97" s="69"/>
      <c r="C97" s="69"/>
      <c r="D97" s="70"/>
      <c r="E97" s="62"/>
      <c r="F97" s="16"/>
      <c r="G97" s="16"/>
      <c r="H97" s="16"/>
      <c r="I97" s="16"/>
      <c r="J97" s="16"/>
      <c r="K97" s="143"/>
      <c r="L97" s="146"/>
      <c r="S97" s="60"/>
      <c r="AO97" s="154"/>
      <c r="AP97" s="154"/>
      <c r="AQ97" s="154"/>
      <c r="AR97" s="154"/>
      <c r="AS97" s="154"/>
      <c r="AT97" s="154"/>
    </row>
    <row r="99" spans="1:46" x14ac:dyDescent="0.25">
      <c r="B99" s="75" t="s">
        <v>76</v>
      </c>
      <c r="C99" s="75"/>
      <c r="D99" s="75"/>
      <c r="E99" s="80"/>
    </row>
    <row r="100" spans="1:46" x14ac:dyDescent="0.25">
      <c r="B100" s="75" t="s">
        <v>68</v>
      </c>
      <c r="C100" s="75"/>
      <c r="D100" s="75"/>
      <c r="E100" s="80"/>
    </row>
  </sheetData>
  <sheetProtection formatCells="0"/>
  <mergeCells count="17">
    <mergeCell ref="C25:K25"/>
    <mergeCell ref="C4:J4"/>
    <mergeCell ref="B10:K10"/>
    <mergeCell ref="B11:K11"/>
    <mergeCell ref="B12:K12"/>
    <mergeCell ref="C14:K17"/>
    <mergeCell ref="A19:K19"/>
    <mergeCell ref="C20:K20"/>
    <mergeCell ref="C21:K21"/>
    <mergeCell ref="C22:K22"/>
    <mergeCell ref="C23:K23"/>
    <mergeCell ref="C24:K24"/>
    <mergeCell ref="C26:K26"/>
    <mergeCell ref="C27:K27"/>
    <mergeCell ref="A29:J29"/>
    <mergeCell ref="A60:J60"/>
    <mergeCell ref="E73:J73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9.9978637043366805E-2"/>
  </sheetPr>
  <dimension ref="A1:AT100"/>
  <sheetViews>
    <sheetView topLeftCell="A25" zoomScaleNormal="100" workbookViewId="0">
      <pane xSplit="4" topLeftCell="O1" activePane="topRight" state="frozen"/>
      <selection activeCell="L48" sqref="L48"/>
      <selection pane="topRight" activeCell="L48" sqref="L48"/>
    </sheetView>
  </sheetViews>
  <sheetFormatPr defaultColWidth="9.109375" defaultRowHeight="13.2" x14ac:dyDescent="0.25"/>
  <cols>
    <col min="1" max="1" width="35.6640625" style="1" bestFit="1" customWidth="1"/>
    <col min="2" max="2" width="11.6640625" style="1" bestFit="1" customWidth="1"/>
    <col min="3" max="3" width="9.6640625" style="1" bestFit="1" customWidth="1"/>
    <col min="4" max="5" width="10.6640625" style="1" bestFit="1" customWidth="1"/>
    <col min="6" max="7" width="9.6640625" style="1" bestFit="1" customWidth="1"/>
    <col min="8" max="8" width="9.33203125" style="1" bestFit="1" customWidth="1"/>
    <col min="9" max="10" width="9.109375" style="1" customWidth="1"/>
    <col min="11" max="11" width="27.88671875" style="1" customWidth="1"/>
    <col min="12" max="12" width="36.33203125" style="1" customWidth="1"/>
    <col min="13" max="13" width="11.5546875" style="1" customWidth="1"/>
    <col min="14" max="14" width="13.44140625" style="1" customWidth="1"/>
    <col min="15" max="15" width="7.5546875" style="1" customWidth="1"/>
    <col min="16" max="16" width="9.6640625" style="1" bestFit="1" customWidth="1"/>
    <col min="17" max="18" width="7.109375" style="1" customWidth="1"/>
    <col min="19" max="19" width="8.33203125" style="1" customWidth="1"/>
    <col min="20" max="21" width="7.109375" style="1" customWidth="1"/>
    <col min="22" max="22" width="7.6640625" style="1" customWidth="1"/>
    <col min="23" max="24" width="9.109375" style="1"/>
    <col min="25" max="25" width="3.6640625" style="1" customWidth="1"/>
    <col min="26" max="26" width="9.109375" style="1"/>
    <col min="27" max="27" width="5.44140625" style="1" customWidth="1"/>
    <col min="28" max="29" width="6.88671875" style="1" customWidth="1"/>
    <col min="30" max="31" width="9.109375" style="1"/>
    <col min="32" max="32" width="17.88671875" style="1" customWidth="1"/>
    <col min="33" max="37" width="7.44140625" style="1" customWidth="1"/>
    <col min="38" max="40" width="9.109375" style="1"/>
    <col min="41" max="45" width="9.44140625" style="1" bestFit="1" customWidth="1"/>
    <col min="46" max="46" width="9.6640625" style="1" bestFit="1" customWidth="1"/>
    <col min="47" max="16384" width="9.109375" style="1"/>
  </cols>
  <sheetData>
    <row r="1" spans="1:14" ht="12.75" x14ac:dyDescent="0.2">
      <c r="A1" s="86"/>
      <c r="B1" s="87"/>
      <c r="C1" s="87"/>
      <c r="D1" s="87"/>
      <c r="E1" s="87"/>
      <c r="F1" s="87"/>
      <c r="G1" s="87"/>
      <c r="H1" s="87"/>
      <c r="I1" s="87"/>
      <c r="J1" s="87"/>
      <c r="K1" s="88"/>
      <c r="L1" s="40" t="s">
        <v>116</v>
      </c>
    </row>
    <row r="2" spans="1:14" ht="12.75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1"/>
    </row>
    <row r="3" spans="1:14" ht="12.75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4" ht="15.75" x14ac:dyDescent="0.25">
      <c r="A4" s="89"/>
      <c r="B4" s="90"/>
      <c r="C4" s="210" t="s">
        <v>0</v>
      </c>
      <c r="D4" s="210"/>
      <c r="E4" s="210"/>
      <c r="F4" s="210"/>
      <c r="G4" s="210"/>
      <c r="H4" s="210"/>
      <c r="I4" s="210"/>
      <c r="J4" s="210"/>
      <c r="K4" s="92"/>
      <c r="L4" s="43"/>
      <c r="M4" s="43"/>
      <c r="N4" s="24"/>
    </row>
    <row r="5" spans="1:14" ht="12.75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4" ht="12.75" x14ac:dyDescent="0.2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4" ht="12.75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4" ht="12.75" x14ac:dyDescent="0.2">
      <c r="A8" s="93"/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14" ht="3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spans="1:14" ht="15" customHeight="1" x14ac:dyDescent="0.2">
      <c r="A10" s="9" t="s">
        <v>14</v>
      </c>
      <c r="B10" s="211" t="s">
        <v>13</v>
      </c>
      <c r="C10" s="212"/>
      <c r="D10" s="212"/>
      <c r="E10" s="212"/>
      <c r="F10" s="212"/>
      <c r="G10" s="212"/>
      <c r="H10" s="212"/>
      <c r="I10" s="212"/>
      <c r="J10" s="212"/>
      <c r="K10" s="213"/>
    </row>
    <row r="11" spans="1:14" ht="15" customHeight="1" x14ac:dyDescent="0.25">
      <c r="A11" s="9" t="s">
        <v>15</v>
      </c>
      <c r="B11" s="232" t="s">
        <v>118</v>
      </c>
      <c r="C11" s="233"/>
      <c r="D11" s="233"/>
      <c r="E11" s="233"/>
      <c r="F11" s="233"/>
      <c r="G11" s="233"/>
      <c r="H11" s="233"/>
      <c r="I11" s="233"/>
      <c r="J11" s="233"/>
      <c r="K11" s="234"/>
    </row>
    <row r="12" spans="1:14" ht="15" customHeight="1" x14ac:dyDescent="0.2">
      <c r="A12" s="9" t="s">
        <v>16</v>
      </c>
      <c r="B12" s="211" t="s">
        <v>115</v>
      </c>
      <c r="C12" s="212"/>
      <c r="D12" s="212"/>
      <c r="E12" s="212"/>
      <c r="F12" s="212"/>
      <c r="G12" s="212"/>
      <c r="H12" s="212"/>
      <c r="I12" s="212"/>
      <c r="J12" s="212"/>
      <c r="K12" s="213"/>
      <c r="L12" s="145" t="s">
        <v>106</v>
      </c>
    </row>
    <row r="13" spans="1:14" ht="3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146"/>
    </row>
    <row r="14" spans="1:14" ht="20.25" customHeight="1" x14ac:dyDescent="0.25">
      <c r="A14" s="9" t="s">
        <v>96</v>
      </c>
      <c r="B14" s="133">
        <v>5</v>
      </c>
      <c r="C14" s="217"/>
      <c r="D14" s="218"/>
      <c r="E14" s="218"/>
      <c r="F14" s="218"/>
      <c r="G14" s="218"/>
      <c r="H14" s="218"/>
      <c r="I14" s="218"/>
      <c r="J14" s="218"/>
      <c r="K14" s="219"/>
      <c r="L14" s="146"/>
    </row>
    <row r="15" spans="1:14" x14ac:dyDescent="0.25">
      <c r="A15" s="9" t="s">
        <v>95</v>
      </c>
      <c r="B15" s="134">
        <v>9.6999999999999993</v>
      </c>
      <c r="C15" s="220"/>
      <c r="D15" s="221"/>
      <c r="E15" s="221"/>
      <c r="F15" s="221"/>
      <c r="G15" s="221"/>
      <c r="H15" s="221"/>
      <c r="I15" s="221"/>
      <c r="J15" s="221"/>
      <c r="K15" s="222"/>
      <c r="L15" s="147" t="s">
        <v>98</v>
      </c>
    </row>
    <row r="16" spans="1:14" ht="15.6" x14ac:dyDescent="0.25">
      <c r="A16" s="9" t="s">
        <v>97</v>
      </c>
      <c r="B16" s="134">
        <v>3.6</v>
      </c>
      <c r="C16" s="220"/>
      <c r="D16" s="221"/>
      <c r="E16" s="221"/>
      <c r="F16" s="221"/>
      <c r="G16" s="221"/>
      <c r="H16" s="221"/>
      <c r="I16" s="221"/>
      <c r="J16" s="221"/>
      <c r="K16" s="222"/>
      <c r="L16" s="146"/>
    </row>
    <row r="17" spans="1:46" x14ac:dyDescent="0.25">
      <c r="A17" s="9" t="s">
        <v>17</v>
      </c>
      <c r="B17" s="134">
        <v>0.7</v>
      </c>
      <c r="C17" s="223"/>
      <c r="D17" s="224"/>
      <c r="E17" s="224"/>
      <c r="F17" s="224"/>
      <c r="G17" s="224"/>
      <c r="H17" s="224"/>
      <c r="I17" s="224"/>
      <c r="J17" s="224"/>
      <c r="K17" s="225"/>
      <c r="L17" s="146"/>
    </row>
    <row r="18" spans="1:46" ht="3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  <c r="L18" s="146"/>
    </row>
    <row r="19" spans="1:46" ht="15.75" x14ac:dyDescent="0.25">
      <c r="A19" s="226" t="s">
        <v>32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8"/>
      <c r="L19" s="146"/>
    </row>
    <row r="20" spans="1:46" ht="24.75" customHeight="1" x14ac:dyDescent="0.2">
      <c r="A20" s="3" t="s">
        <v>1</v>
      </c>
      <c r="B20" s="72" t="s">
        <v>62</v>
      </c>
      <c r="C20" s="229"/>
      <c r="D20" s="230"/>
      <c r="E20" s="230"/>
      <c r="F20" s="230"/>
      <c r="G20" s="230"/>
      <c r="H20" s="230"/>
      <c r="I20" s="230"/>
      <c r="J20" s="230"/>
      <c r="K20" s="231"/>
      <c r="L20" s="146"/>
    </row>
    <row r="21" spans="1:46" ht="12.75" x14ac:dyDescent="0.2">
      <c r="A21" s="2" t="s">
        <v>2</v>
      </c>
      <c r="B21" s="163">
        <v>0.3</v>
      </c>
      <c r="C21" s="202"/>
      <c r="D21" s="203"/>
      <c r="E21" s="203"/>
      <c r="F21" s="203"/>
      <c r="G21" s="203"/>
      <c r="H21" s="203"/>
      <c r="I21" s="203"/>
      <c r="J21" s="203"/>
      <c r="K21" s="204"/>
      <c r="L21" s="147"/>
      <c r="M21" s="47"/>
      <c r="P21" s="71" t="s">
        <v>73</v>
      </c>
    </row>
    <row r="22" spans="1:46" ht="12.75" x14ac:dyDescent="0.2">
      <c r="A22" s="2" t="s">
        <v>3</v>
      </c>
      <c r="B22" s="163">
        <v>0.5</v>
      </c>
      <c r="C22" s="202"/>
      <c r="D22" s="203"/>
      <c r="E22" s="203"/>
      <c r="F22" s="203"/>
      <c r="G22" s="203"/>
      <c r="H22" s="203"/>
      <c r="I22" s="203"/>
      <c r="J22" s="203"/>
      <c r="K22" s="204"/>
      <c r="L22" s="147"/>
      <c r="P22" s="71" t="s">
        <v>72</v>
      </c>
      <c r="Q22" s="144">
        <v>0.3</v>
      </c>
      <c r="R22" s="39" t="s">
        <v>47</v>
      </c>
      <c r="S22" s="144">
        <v>0.7</v>
      </c>
    </row>
    <row r="23" spans="1:46" ht="12.75" x14ac:dyDescent="0.2">
      <c r="A23" s="2" t="s">
        <v>4</v>
      </c>
      <c r="B23" s="163">
        <v>0.9</v>
      </c>
      <c r="C23" s="202"/>
      <c r="D23" s="203"/>
      <c r="E23" s="203"/>
      <c r="F23" s="203"/>
      <c r="G23" s="203"/>
      <c r="H23" s="203"/>
      <c r="I23" s="203"/>
      <c r="J23" s="203"/>
      <c r="K23" s="204"/>
      <c r="L23" s="147"/>
      <c r="M23" s="47"/>
    </row>
    <row r="24" spans="1:46" ht="12.75" x14ac:dyDescent="0.2">
      <c r="A24" s="2" t="s">
        <v>5</v>
      </c>
      <c r="B24" s="163">
        <v>0.8</v>
      </c>
      <c r="C24" s="202"/>
      <c r="D24" s="203"/>
      <c r="E24" s="203"/>
      <c r="F24" s="203"/>
      <c r="G24" s="203"/>
      <c r="H24" s="203"/>
      <c r="I24" s="203"/>
      <c r="J24" s="203"/>
      <c r="K24" s="204"/>
      <c r="L24" s="147"/>
      <c r="M24" s="47"/>
      <c r="N24" s="75" t="s">
        <v>75</v>
      </c>
      <c r="O24" s="80"/>
      <c r="P24" s="80"/>
      <c r="Q24" s="80"/>
      <c r="R24" s="80"/>
      <c r="S24" s="80"/>
      <c r="T24" s="80"/>
      <c r="U24" s="80"/>
      <c r="AO24" s="75" t="s">
        <v>63</v>
      </c>
      <c r="AP24" s="75"/>
      <c r="AQ24" s="75"/>
      <c r="AR24" s="75"/>
      <c r="AS24" s="75"/>
    </row>
    <row r="25" spans="1:46" ht="12.75" x14ac:dyDescent="0.2">
      <c r="A25" s="2" t="s">
        <v>6</v>
      </c>
      <c r="B25" s="163">
        <v>0.8</v>
      </c>
      <c r="C25" s="202"/>
      <c r="D25" s="203"/>
      <c r="E25" s="203"/>
      <c r="F25" s="203"/>
      <c r="G25" s="203"/>
      <c r="H25" s="203"/>
      <c r="I25" s="203"/>
      <c r="J25" s="203"/>
      <c r="K25" s="204"/>
      <c r="L25" s="147"/>
      <c r="M25" s="47"/>
      <c r="AO25" s="75" t="s">
        <v>64</v>
      </c>
      <c r="AP25" s="75"/>
      <c r="AQ25" s="75"/>
      <c r="AR25" s="75"/>
      <c r="AS25" s="75"/>
    </row>
    <row r="26" spans="1:46" ht="12.75" x14ac:dyDescent="0.2">
      <c r="A26" s="2" t="s">
        <v>7</v>
      </c>
      <c r="B26" s="163">
        <v>0.6</v>
      </c>
      <c r="C26" s="202"/>
      <c r="D26" s="203"/>
      <c r="E26" s="203"/>
      <c r="F26" s="203"/>
      <c r="G26" s="203"/>
      <c r="H26" s="203"/>
      <c r="I26" s="203"/>
      <c r="J26" s="203"/>
      <c r="K26" s="204"/>
      <c r="L26" s="147"/>
      <c r="M26" s="47"/>
    </row>
    <row r="27" spans="1:46" ht="14.25" x14ac:dyDescent="0.25">
      <c r="A27" s="19" t="s">
        <v>33</v>
      </c>
      <c r="B27" s="20">
        <f>B21*B22*B23*B24*B25*B26</f>
        <v>5.1840000000000011E-2</v>
      </c>
      <c r="C27" s="202"/>
      <c r="D27" s="203"/>
      <c r="E27" s="203"/>
      <c r="F27" s="203"/>
      <c r="G27" s="203"/>
      <c r="H27" s="203"/>
      <c r="I27" s="203"/>
      <c r="J27" s="203"/>
      <c r="K27" s="204"/>
      <c r="L27" s="147" t="s">
        <v>57</v>
      </c>
      <c r="P27" s="1" t="s">
        <v>42</v>
      </c>
      <c r="AF27" s="76" t="s">
        <v>55</v>
      </c>
      <c r="AO27" s="76" t="s">
        <v>54</v>
      </c>
      <c r="AP27" s="59"/>
    </row>
    <row r="28" spans="1:46" ht="3.75" customHeigh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8"/>
      <c r="L28" s="146"/>
    </row>
    <row r="29" spans="1:46" ht="15.75" x14ac:dyDescent="0.25">
      <c r="A29" s="205" t="s">
        <v>31</v>
      </c>
      <c r="B29" s="206"/>
      <c r="C29" s="206"/>
      <c r="D29" s="206"/>
      <c r="E29" s="206"/>
      <c r="F29" s="206"/>
      <c r="G29" s="206"/>
      <c r="H29" s="206"/>
      <c r="I29" s="206"/>
      <c r="J29" s="206"/>
      <c r="K29" s="5"/>
      <c r="L29" s="148"/>
      <c r="M29" s="4" t="s">
        <v>45</v>
      </c>
      <c r="N29" s="23"/>
      <c r="O29" s="112" t="s">
        <v>69</v>
      </c>
      <c r="Q29" s="39">
        <v>0.99</v>
      </c>
      <c r="R29" s="39">
        <v>0.9</v>
      </c>
      <c r="S29" s="39">
        <v>0.5</v>
      </c>
      <c r="T29" s="39">
        <v>0.1</v>
      </c>
      <c r="U29" s="39">
        <v>0.01</v>
      </c>
      <c r="W29" s="1" t="s">
        <v>48</v>
      </c>
      <c r="AB29" s="1" t="s">
        <v>50</v>
      </c>
      <c r="AD29" s="1" t="s">
        <v>50</v>
      </c>
      <c r="AF29" s="1" t="s">
        <v>53</v>
      </c>
      <c r="AH29" s="39">
        <v>0.99</v>
      </c>
      <c r="AI29" s="39">
        <v>0.9</v>
      </c>
      <c r="AJ29" s="39">
        <v>0.5</v>
      </c>
      <c r="AK29" s="39">
        <v>0.1</v>
      </c>
      <c r="AL29" s="39">
        <v>0.01</v>
      </c>
      <c r="AM29" s="39" t="s">
        <v>65</v>
      </c>
      <c r="AP29" s="39">
        <f t="shared" ref="AP29:AS30" si="0">AH29</f>
        <v>0.99</v>
      </c>
      <c r="AQ29" s="39">
        <f t="shared" si="0"/>
        <v>0.9</v>
      </c>
      <c r="AR29" s="39">
        <f t="shared" si="0"/>
        <v>0.5</v>
      </c>
      <c r="AS29" s="39">
        <f t="shared" si="0"/>
        <v>0.1</v>
      </c>
      <c r="AT29" s="39">
        <f>AL29</f>
        <v>0.01</v>
      </c>
    </row>
    <row r="30" spans="1:46" ht="15" x14ac:dyDescent="0.25">
      <c r="A30" s="2"/>
      <c r="B30" s="10" t="s">
        <v>8</v>
      </c>
      <c r="C30" s="10" t="s">
        <v>9</v>
      </c>
      <c r="D30" s="100" t="s">
        <v>10</v>
      </c>
      <c r="E30" s="96" t="s">
        <v>11</v>
      </c>
      <c r="F30" s="73" t="str">
        <f>Q30</f>
        <v>P99</v>
      </c>
      <c r="G30" s="73" t="str">
        <f t="shared" ref="G30:J30" si="1">R30</f>
        <v>P90</v>
      </c>
      <c r="H30" s="73" t="str">
        <f t="shared" si="1"/>
        <v>P50</v>
      </c>
      <c r="I30" s="73" t="str">
        <f t="shared" si="1"/>
        <v>P10</v>
      </c>
      <c r="J30" s="73" t="str">
        <f t="shared" si="1"/>
        <v>P01</v>
      </c>
      <c r="K30" s="127" t="s">
        <v>105</v>
      </c>
      <c r="L30" s="148"/>
      <c r="M30" s="4"/>
      <c r="N30" s="23"/>
      <c r="O30" s="112" t="s">
        <v>70</v>
      </c>
      <c r="P30" s="115" t="s">
        <v>11</v>
      </c>
      <c r="Q30" s="116" t="str">
        <f>"P"&amp;TEXT(Q29*100,"00")</f>
        <v>P99</v>
      </c>
      <c r="R30" s="116" t="str">
        <f t="shared" ref="R30:U30" si="2">"P"&amp;TEXT(R29*100,"00")</f>
        <v>P90</v>
      </c>
      <c r="S30" s="116" t="str">
        <f t="shared" si="2"/>
        <v>P50</v>
      </c>
      <c r="T30" s="116" t="str">
        <f t="shared" si="2"/>
        <v>P10</v>
      </c>
      <c r="U30" s="116" t="str">
        <f t="shared" si="2"/>
        <v>P01</v>
      </c>
      <c r="V30" s="1" t="s">
        <v>132</v>
      </c>
      <c r="W30" s="1" t="s">
        <v>41</v>
      </c>
      <c r="X30" s="1" t="s">
        <v>44</v>
      </c>
      <c r="Z30" s="1" t="s">
        <v>43</v>
      </c>
      <c r="AB30" s="1" t="s">
        <v>51</v>
      </c>
      <c r="AD30" s="1" t="s">
        <v>52</v>
      </c>
      <c r="AG30" s="114" t="s">
        <v>11</v>
      </c>
      <c r="AH30" s="114" t="str">
        <f>"P"&amp;TEXT(AH29*100,"00")</f>
        <v>P99</v>
      </c>
      <c r="AI30" s="114" t="str">
        <f t="shared" ref="AI30:AL30" si="3">"P"&amp;TEXT(AI29*100,"00")</f>
        <v>P90</v>
      </c>
      <c r="AJ30" s="114" t="str">
        <f t="shared" si="3"/>
        <v>P50</v>
      </c>
      <c r="AK30" s="114" t="str">
        <f t="shared" si="3"/>
        <v>P10</v>
      </c>
      <c r="AL30" s="114" t="str">
        <f t="shared" si="3"/>
        <v>P01</v>
      </c>
      <c r="AM30" s="39"/>
      <c r="AO30" s="114" t="str">
        <f>AG30</f>
        <v>Mean</v>
      </c>
      <c r="AP30" s="114" t="str">
        <f t="shared" si="0"/>
        <v>P99</v>
      </c>
      <c r="AQ30" s="114" t="str">
        <f t="shared" si="0"/>
        <v>P90</v>
      </c>
      <c r="AR30" s="114" t="str">
        <f t="shared" si="0"/>
        <v>P50</v>
      </c>
      <c r="AS30" s="114" t="str">
        <f t="shared" si="0"/>
        <v>P10</v>
      </c>
      <c r="AT30" s="114" t="str">
        <f>AL30</f>
        <v>P01</v>
      </c>
    </row>
    <row r="31" spans="1:46" ht="12.75" x14ac:dyDescent="0.2">
      <c r="A31" s="2" t="s">
        <v>77</v>
      </c>
      <c r="B31" s="164">
        <v>200</v>
      </c>
      <c r="C31" s="164">
        <v>2500</v>
      </c>
      <c r="D31" s="165">
        <v>4000</v>
      </c>
      <c r="E31" s="105">
        <f>AO31</f>
        <v>2233.3333333333335</v>
      </c>
      <c r="F31" s="81">
        <f t="shared" ref="F31:J46" si="4">AP31</f>
        <v>495.16335018577047</v>
      </c>
      <c r="G31" s="81">
        <f t="shared" si="4"/>
        <v>1134.7719726538978</v>
      </c>
      <c r="H31" s="81">
        <f t="shared" si="4"/>
        <v>2290.3848334050404</v>
      </c>
      <c r="I31" s="81">
        <f t="shared" si="4"/>
        <v>3245.0131137652747</v>
      </c>
      <c r="J31" s="81">
        <f t="shared" si="4"/>
        <v>3761.2019106808257</v>
      </c>
      <c r="K31" s="138"/>
      <c r="L31" s="149"/>
      <c r="M31" s="113" t="s">
        <v>71</v>
      </c>
      <c r="N31" s="41" t="str">
        <f t="shared" ref="N31:N58" si="5">IF(OR(Z31&lt;$Q$22,Z31&gt;$S$22),IF(Z31=0,"","Check Best Est. for bias"),"")</f>
        <v/>
      </c>
      <c r="O31" s="35"/>
      <c r="P31" s="111">
        <f>(B31+C31+D31)/3</f>
        <v>2233.3333333333335</v>
      </c>
      <c r="Q31" s="35">
        <f t="shared" ref="Q31:S33" si="6">$B31+SQRT(($D31-$B31)*($C31-$B31)*(1-Q$29))</f>
        <v>495.63490998188979</v>
      </c>
      <c r="R31" s="35">
        <f t="shared" si="6"/>
        <v>1134.8796714016194</v>
      </c>
      <c r="S31" s="35">
        <f t="shared" si="6"/>
        <v>2290.454496036687</v>
      </c>
      <c r="T31" s="117">
        <f t="shared" ref="T31:U33" si="7">$D31-SQRT(($D31-$B31)*($D31-$C31)*(T$29))</f>
        <v>3245.016556472925</v>
      </c>
      <c r="U31" s="117">
        <f t="shared" si="7"/>
        <v>3761.2532722737337</v>
      </c>
      <c r="W31" s="38"/>
      <c r="X31" s="38"/>
      <c r="Z31" s="38"/>
      <c r="AB31" s="40"/>
      <c r="AC31" s="40"/>
      <c r="AD31" s="53"/>
      <c r="AE31" s="53"/>
      <c r="AF31" s="84" t="s">
        <v>67</v>
      </c>
      <c r="AG31" s="85" t="e">
        <f ca="1">_xll.RiskTriang(B31,C31,D31)</f>
        <v>#NAME?</v>
      </c>
      <c r="AH31" s="1" t="e">
        <f ca="1">_xll.RiskPercentile($AG31,1-AH$29)</f>
        <v>#NAME?</v>
      </c>
      <c r="AI31" s="1" t="e">
        <f ca="1">_xll.RiskPercentile($AG31,1-AI$29)</f>
        <v>#NAME?</v>
      </c>
      <c r="AJ31" s="1" t="e">
        <f ca="1">_xll.RiskPercentile($AG31,1-AJ$29)</f>
        <v>#NAME?</v>
      </c>
      <c r="AK31" s="1" t="e">
        <f ca="1">_xll.RiskPercentile($AG31,1-AK$29)</f>
        <v>#NAME?</v>
      </c>
      <c r="AL31" s="1" t="e">
        <f ca="1">_xll.RiskPercentile($AG31,1-AL$29)</f>
        <v>#NAME?</v>
      </c>
      <c r="AM31" s="39"/>
      <c r="AO31" s="152">
        <v>2233.3333333333335</v>
      </c>
      <c r="AP31" s="152">
        <v>495.16335018577047</v>
      </c>
      <c r="AQ31" s="152">
        <v>1134.7719726538978</v>
      </c>
      <c r="AR31" s="152">
        <v>2290.3848334050404</v>
      </c>
      <c r="AS31" s="152">
        <v>3245.0131137652747</v>
      </c>
      <c r="AT31" s="152">
        <v>3761.2019106808257</v>
      </c>
    </row>
    <row r="32" spans="1:46" ht="12.75" x14ac:dyDescent="0.2">
      <c r="A32" s="79" t="s">
        <v>78</v>
      </c>
      <c r="B32" s="164">
        <v>200</v>
      </c>
      <c r="C32" s="164">
        <v>2500</v>
      </c>
      <c r="D32" s="165">
        <v>4000</v>
      </c>
      <c r="E32" s="105">
        <f t="shared" ref="E32:J58" si="8">AO32</f>
        <v>2233.3333333333335</v>
      </c>
      <c r="F32" s="81">
        <f t="shared" si="4"/>
        <v>495.555308342064</v>
      </c>
      <c r="G32" s="81">
        <f t="shared" si="4"/>
        <v>1134.8011663496761</v>
      </c>
      <c r="H32" s="81">
        <f t="shared" si="4"/>
        <v>2290.3846421987732</v>
      </c>
      <c r="I32" s="81">
        <f t="shared" si="4"/>
        <v>3245.0091657758608</v>
      </c>
      <c r="J32" s="81">
        <f t="shared" si="4"/>
        <v>3760.9635364760165</v>
      </c>
      <c r="K32" s="139"/>
      <c r="L32" s="149"/>
      <c r="M32" s="113" t="s">
        <v>71</v>
      </c>
      <c r="N32" s="41" t="str">
        <f t="shared" si="5"/>
        <v/>
      </c>
      <c r="O32" s="35"/>
      <c r="P32" s="191">
        <f>(B32+C32+D32)/3</f>
        <v>2233.3333333333335</v>
      </c>
      <c r="Q32" s="60">
        <f t="shared" si="6"/>
        <v>495.63490998188979</v>
      </c>
      <c r="R32" s="60">
        <f t="shared" si="6"/>
        <v>1134.8796714016194</v>
      </c>
      <c r="S32" s="60">
        <f t="shared" si="6"/>
        <v>2290.454496036687</v>
      </c>
      <c r="T32" s="124">
        <f t="shared" si="7"/>
        <v>3245.016556472925</v>
      </c>
      <c r="U32" s="124">
        <f t="shared" si="7"/>
        <v>3761.2532722737337</v>
      </c>
      <c r="W32" s="38"/>
      <c r="X32" s="38"/>
      <c r="Z32" s="38"/>
      <c r="AB32" s="151"/>
      <c r="AC32" s="151"/>
      <c r="AD32" s="53"/>
      <c r="AE32" s="53"/>
      <c r="AF32" s="84" t="s">
        <v>67</v>
      </c>
      <c r="AG32" s="85" t="e">
        <f ca="1">_xll.RiskTriang(B32,C32,D32)</f>
        <v>#NAME?</v>
      </c>
      <c r="AH32" s="1" t="e">
        <f ca="1">_xll.RiskPercentile($AG32,1-AH$29)</f>
        <v>#NAME?</v>
      </c>
      <c r="AI32" s="1" t="e">
        <f ca="1">_xll.RiskPercentile($AG32,1-AI$29)</f>
        <v>#NAME?</v>
      </c>
      <c r="AJ32" s="1" t="e">
        <f ca="1">_xll.RiskPercentile($AG32,1-AJ$29)</f>
        <v>#NAME?</v>
      </c>
      <c r="AK32" s="1" t="e">
        <f ca="1">_xll.RiskPercentile($AG32,1-AK$29)</f>
        <v>#NAME?</v>
      </c>
      <c r="AL32" s="1" t="e">
        <f ca="1">_xll.RiskPercentile($AG32,1-AL$29)</f>
        <v>#NAME?</v>
      </c>
      <c r="AM32" s="39"/>
      <c r="AO32" s="152">
        <v>2233.3333333333335</v>
      </c>
      <c r="AP32" s="152">
        <v>495.555308342064</v>
      </c>
      <c r="AQ32" s="152">
        <v>1134.8011663496761</v>
      </c>
      <c r="AR32" s="152">
        <v>2290.3846421987732</v>
      </c>
      <c r="AS32" s="152">
        <v>3245.0091657758608</v>
      </c>
      <c r="AT32" s="152">
        <v>3760.9635364760165</v>
      </c>
    </row>
    <row r="33" spans="1:46" ht="12.75" x14ac:dyDescent="0.2">
      <c r="A33" s="2" t="s">
        <v>59</v>
      </c>
      <c r="B33" s="166">
        <v>0.9</v>
      </c>
      <c r="C33" s="167">
        <f>B15/9.81/1.012</f>
        <v>0.97706220562223733</v>
      </c>
      <c r="D33" s="168">
        <v>1.2</v>
      </c>
      <c r="E33" s="106">
        <f t="shared" si="8"/>
        <v>1.0256874018740791</v>
      </c>
      <c r="F33" s="11">
        <f t="shared" si="4"/>
        <v>0.91519176165721494</v>
      </c>
      <c r="G33" s="11">
        <f t="shared" si="4"/>
        <v>0.94807793148153774</v>
      </c>
      <c r="H33" s="11">
        <f t="shared" si="4"/>
        <v>1.0171304083800072</v>
      </c>
      <c r="I33" s="11">
        <f t="shared" si="4"/>
        <v>1.1181999378838905</v>
      </c>
      <c r="J33" s="11">
        <f t="shared" si="4"/>
        <v>1.1740772593825632</v>
      </c>
      <c r="K33" s="139"/>
      <c r="L33" s="149" t="s">
        <v>99</v>
      </c>
      <c r="M33" s="113" t="s">
        <v>71</v>
      </c>
      <c r="N33" s="41" t="str">
        <f t="shared" si="5"/>
        <v/>
      </c>
      <c r="O33" s="38">
        <f t="shared" ref="O33:O67" si="9">SQRT(D33*B33)</f>
        <v>1.0392304845413265</v>
      </c>
      <c r="P33" s="192">
        <f>(B33+C33+D33)/3</f>
        <v>1.0256874018740791</v>
      </c>
      <c r="Q33" s="38">
        <f t="shared" si="6"/>
        <v>0.91520482215833887</v>
      </c>
      <c r="R33" s="38">
        <f t="shared" si="6"/>
        <v>0.94808186943814809</v>
      </c>
      <c r="S33" s="38">
        <f t="shared" si="6"/>
        <v>1.0075143285489687</v>
      </c>
      <c r="T33" s="119">
        <f t="shared" si="7"/>
        <v>1.1182189885649922</v>
      </c>
      <c r="U33" s="119">
        <f t="shared" si="7"/>
        <v>1.1741385734513099</v>
      </c>
      <c r="W33" s="38">
        <f t="shared" ref="W33" si="10">IF(AND(B33=C33,D33=C33, C33&lt;&gt;0),LN(C33),IFERROR(LN(B33)*0.3+LN(C33)*0.4+LN(D33)*0.3,0))</f>
        <v>1.3806328767555061E-2</v>
      </c>
      <c r="X33" s="38">
        <f>IF(AND(B33=C33,D33=C33,C33&lt;&gt;0),0.0000000000000001,IFERROR(LN(D33/B33)/SUM(NORMSINV(R$29),-NORMSINV(T$29)),0))</f>
        <v>0.11223975694240956</v>
      </c>
      <c r="Z33" s="38">
        <f>IFERROR(LOGNORMDIST(C33,W33,X33),0)</f>
        <v>0.37079366811757042</v>
      </c>
      <c r="AB33" s="151">
        <v>0.99</v>
      </c>
      <c r="AC33" s="151">
        <v>0.01</v>
      </c>
      <c r="AD33" s="54">
        <f t="shared" ref="AD33" si="11">Q33</f>
        <v>0.91520482215833887</v>
      </c>
      <c r="AE33" s="54">
        <f t="shared" ref="AE33" si="12">U33</f>
        <v>1.1741385734513099</v>
      </c>
      <c r="AF33" s="84" t="s">
        <v>67</v>
      </c>
      <c r="AG33" s="85" t="e">
        <f ca="1">_xll.RiskTriang(B33,C33,D33)</f>
        <v>#NAME?</v>
      </c>
      <c r="AH33" s="1" t="e">
        <f ca="1">_xll.RiskPercentile($AG33,1-AH$29)</f>
        <v>#NAME?</v>
      </c>
      <c r="AI33" s="1" t="e">
        <f ca="1">_xll.RiskPercentile($AG33,1-AI$29)</f>
        <v>#NAME?</v>
      </c>
      <c r="AJ33" s="1" t="e">
        <f ca="1">_xll.RiskPercentile($AG33,1-AJ$29)</f>
        <v>#NAME?</v>
      </c>
      <c r="AK33" s="1" t="e">
        <f ca="1">_xll.RiskPercentile($AG33,1-AK$29)</f>
        <v>#NAME?</v>
      </c>
      <c r="AL33" s="1" t="e">
        <f ca="1">_xll.RiskPercentile($AG33,1-AL$29)</f>
        <v>#NAME?</v>
      </c>
      <c r="AM33" s="39"/>
      <c r="AO33" s="152">
        <v>1.0256874018740791</v>
      </c>
      <c r="AP33" s="152">
        <v>0.91519176165721494</v>
      </c>
      <c r="AQ33" s="152">
        <v>0.94807793148153774</v>
      </c>
      <c r="AR33" s="152">
        <v>1.0171304083800072</v>
      </c>
      <c r="AS33" s="152">
        <v>1.1181999378838905</v>
      </c>
      <c r="AT33" s="152">
        <v>1.1740772593825632</v>
      </c>
    </row>
    <row r="34" spans="1:46" ht="12.75" x14ac:dyDescent="0.2">
      <c r="A34" s="79" t="s">
        <v>79</v>
      </c>
      <c r="B34" s="74" t="s">
        <v>34</v>
      </c>
      <c r="C34" s="74" t="s">
        <v>34</v>
      </c>
      <c r="D34" s="108" t="s">
        <v>34</v>
      </c>
      <c r="E34" s="105">
        <f t="shared" si="8"/>
        <v>22471.785287659201</v>
      </c>
      <c r="F34" s="81">
        <f t="shared" si="4"/>
        <v>4926.6229251870627</v>
      </c>
      <c r="G34" s="81">
        <f t="shared" si="4"/>
        <v>11316.73482064225</v>
      </c>
      <c r="H34" s="81">
        <f t="shared" si="4"/>
        <v>22893.55170563608</v>
      </c>
      <c r="I34" s="81">
        <f t="shared" si="4"/>
        <v>32780.960563096196</v>
      </c>
      <c r="J34" s="81">
        <f t="shared" si="4"/>
        <v>38817.562601840931</v>
      </c>
      <c r="K34" s="139"/>
      <c r="L34" s="149"/>
      <c r="M34" s="4"/>
      <c r="N34" s="118" t="str">
        <f t="shared" si="5"/>
        <v/>
      </c>
      <c r="O34" s="38"/>
      <c r="P34" s="78">
        <f>P31*P33*9.81</f>
        <v>22471.785287659201</v>
      </c>
      <c r="Q34" s="38"/>
      <c r="R34" s="38"/>
      <c r="S34" s="78">
        <f>S31*S33*9.81</f>
        <v>22638.200748970885</v>
      </c>
      <c r="T34" s="38"/>
      <c r="U34" s="38"/>
      <c r="X34" s="38"/>
      <c r="Z34" s="38"/>
      <c r="AB34" s="151"/>
      <c r="AC34" s="151"/>
      <c r="AD34" s="53"/>
      <c r="AE34" s="53"/>
      <c r="AF34" s="46"/>
      <c r="AG34" s="78" t="e">
        <f ca="1">AG31*AG33*9.81</f>
        <v>#NAME?</v>
      </c>
      <c r="AH34" s="1" t="e">
        <f ca="1">_xll.RiskPercentile($AG34,1-AH$29)</f>
        <v>#NAME?</v>
      </c>
      <c r="AI34" s="1" t="e">
        <f ca="1">_xll.RiskPercentile($AG34,1-AI$29)</f>
        <v>#NAME?</v>
      </c>
      <c r="AJ34" s="1" t="e">
        <f ca="1">_xll.RiskPercentile($AG34,1-AJ$29)</f>
        <v>#NAME?</v>
      </c>
      <c r="AK34" s="1" t="e">
        <f ca="1">_xll.RiskPercentile($AG34,1-AK$29)</f>
        <v>#NAME?</v>
      </c>
      <c r="AL34" s="1" t="e">
        <f ca="1">_xll.RiskPercentile($AG34,1-AL$29)</f>
        <v>#NAME?</v>
      </c>
      <c r="AO34" s="153">
        <v>22471.785287659201</v>
      </c>
      <c r="AP34" s="153">
        <v>4926.6229251870627</v>
      </c>
      <c r="AQ34" s="153">
        <v>11316.73482064225</v>
      </c>
      <c r="AR34" s="153">
        <v>22893.55170563608</v>
      </c>
      <c r="AS34" s="153">
        <v>32780.960563096196</v>
      </c>
      <c r="AT34" s="153">
        <v>38817.562601840931</v>
      </c>
    </row>
    <row r="35" spans="1:46" ht="14.25" x14ac:dyDescent="0.2">
      <c r="A35" s="79" t="s">
        <v>80</v>
      </c>
      <c r="B35" s="74" t="s">
        <v>34</v>
      </c>
      <c r="C35" s="74" t="s">
        <v>34</v>
      </c>
      <c r="D35" s="108" t="s">
        <v>34</v>
      </c>
      <c r="E35" s="105">
        <f t="shared" si="8"/>
        <v>85.4</v>
      </c>
      <c r="F35" s="81">
        <f t="shared" si="4"/>
        <v>22.825880606687736</v>
      </c>
      <c r="G35" s="81">
        <f t="shared" si="4"/>
        <v>45.851791015540321</v>
      </c>
      <c r="H35" s="81">
        <f t="shared" si="4"/>
        <v>87.453854002581451</v>
      </c>
      <c r="I35" s="81">
        <f t="shared" si="4"/>
        <v>121.82047209554989</v>
      </c>
      <c r="J35" s="81">
        <f t="shared" si="4"/>
        <v>140.40326878450972</v>
      </c>
      <c r="K35" s="139"/>
      <c r="L35" s="149" t="s">
        <v>60</v>
      </c>
      <c r="M35" s="4"/>
      <c r="N35" s="118" t="str">
        <f t="shared" si="5"/>
        <v/>
      </c>
      <c r="O35" s="35"/>
      <c r="P35" s="78">
        <f>$B$16*P32/100+$B$14</f>
        <v>85.4</v>
      </c>
      <c r="Q35" s="38"/>
      <c r="R35" s="38"/>
      <c r="S35" s="78">
        <f>$B$16*S32/100+$B$14</f>
        <v>87.456361857320729</v>
      </c>
      <c r="T35" s="38"/>
      <c r="U35" s="38"/>
      <c r="X35" s="38"/>
      <c r="Z35" s="38"/>
      <c r="AB35" s="151"/>
      <c r="AC35" s="151"/>
      <c r="AD35" s="53"/>
      <c r="AE35" s="53"/>
      <c r="AF35" s="46"/>
      <c r="AG35" s="51" t="e">
        <f ca="1">$B$16*AG31/100+$B$14</f>
        <v>#NAME?</v>
      </c>
      <c r="AH35" s="1" t="e">
        <f ca="1">_xll.RiskPercentile($AG35,1-AH$29)</f>
        <v>#NAME?</v>
      </c>
      <c r="AI35" s="1" t="e">
        <f ca="1">_xll.RiskPercentile($AG35,1-AI$29)</f>
        <v>#NAME?</v>
      </c>
      <c r="AJ35" s="1" t="e">
        <f ca="1">_xll.RiskPercentile($AG35,1-AJ$29)</f>
        <v>#NAME?</v>
      </c>
      <c r="AK35" s="1" t="e">
        <f ca="1">_xll.RiskPercentile($AG35,1-AK$29)</f>
        <v>#NAME?</v>
      </c>
      <c r="AL35" s="1" t="e">
        <f ca="1">_xll.RiskPercentile($AG35,1-AL$29)</f>
        <v>#NAME?</v>
      </c>
      <c r="AO35" s="153">
        <v>85.4</v>
      </c>
      <c r="AP35" s="153">
        <v>22.825880606687736</v>
      </c>
      <c r="AQ35" s="153">
        <v>45.851791015540321</v>
      </c>
      <c r="AR35" s="153">
        <v>87.453854002581451</v>
      </c>
      <c r="AS35" s="153">
        <v>121.82047209554989</v>
      </c>
      <c r="AT35" s="153">
        <v>140.40326878450972</v>
      </c>
    </row>
    <row r="36" spans="1:46" ht="12.75" hidden="1" x14ac:dyDescent="0.2">
      <c r="A36" s="83" t="s">
        <v>18</v>
      </c>
      <c r="B36" s="169">
        <v>0.8</v>
      </c>
      <c r="C36" s="170"/>
      <c r="D36" s="171">
        <v>0.98</v>
      </c>
      <c r="E36" s="106">
        <f t="shared" si="8"/>
        <v>0.94248208668082423</v>
      </c>
      <c r="F36" s="11">
        <f t="shared" si="4"/>
        <v>0.84194559875970154</v>
      </c>
      <c r="G36" s="11">
        <f t="shared" si="4"/>
        <v>0.88357931481950946</v>
      </c>
      <c r="H36" s="11">
        <f t="shared" si="4"/>
        <v>0.94916692778576595</v>
      </c>
      <c r="I36" s="11">
        <f t="shared" si="4"/>
        <v>0.99029300908590068</v>
      </c>
      <c r="J36" s="11">
        <f t="shared" si="4"/>
        <v>0.99902408741637994</v>
      </c>
      <c r="K36" s="139"/>
      <c r="L36" s="149" t="s">
        <v>74</v>
      </c>
      <c r="M36" s="4" t="s">
        <v>46</v>
      </c>
      <c r="N36" s="41" t="str">
        <f t="shared" si="5"/>
        <v/>
      </c>
      <c r="O36" s="37">
        <f t="shared" si="9"/>
        <v>0.88543774484714621</v>
      </c>
      <c r="P36" s="38">
        <f t="shared" ref="P36:P42" si="13">EXP(W36+X36^2/2)</f>
        <v>1.0031394791673174</v>
      </c>
      <c r="Q36" s="37">
        <f t="shared" ref="Q36:U37" si="14">IFERROR(LOGINV(1-Q$29,$W36,$X36),0)</f>
        <v>0.83177352084600764</v>
      </c>
      <c r="R36" s="37">
        <f t="shared" si="14"/>
        <v>0.90350790290525129</v>
      </c>
      <c r="S36" s="37">
        <f t="shared" si="14"/>
        <v>1</v>
      </c>
      <c r="T36" s="37">
        <f t="shared" si="14"/>
        <v>1.1067971810589328</v>
      </c>
      <c r="U36" s="37">
        <f t="shared" si="14"/>
        <v>1.2022503421158286</v>
      </c>
      <c r="W36" s="38">
        <f t="shared" ref="W36:W57" si="15">IF(AND(B36=C36,D36=C36, C36&lt;&gt;0),LN(C36),IFERROR(LN(B36)*0.3+LN(C36)*0.4+LN(D36)*0.3,0))</f>
        <v>0</v>
      </c>
      <c r="X36" s="38">
        <f t="shared" ref="X36:X42" si="16">IF(AND(B36=C36,D36=C36,C36&lt;&gt;0),0.0000000000000001,IFERROR(LN(D36/B36)/SUM(NORMSINV(R$29),-NORMSINV(T$29)),0))</f>
        <v>7.9177790989022612E-2</v>
      </c>
      <c r="Z36" s="38">
        <f t="shared" ref="Z36:Z42" si="17">IFERROR(LOGNORMDIST(C36,W36,X36),0)</f>
        <v>0</v>
      </c>
      <c r="AB36" s="151">
        <v>0.99</v>
      </c>
      <c r="AC36" s="151">
        <v>0.01</v>
      </c>
      <c r="AD36" s="55">
        <f t="shared" ref="AD36:AD57" si="18">Q36</f>
        <v>0.83177352084600764</v>
      </c>
      <c r="AE36" s="56">
        <f>MIN(U36,1)</f>
        <v>1</v>
      </c>
      <c r="AF36" s="46" t="s">
        <v>49</v>
      </c>
      <c r="AG36" s="1" t="e">
        <f ca="1">_xll.RiskLognormAlt(1-$AI$29,R36,1-$AJ$29,S36,1-$AK$29,T36,_xll.RiskTruncate(AD36,AE36))</f>
        <v>#NAME?</v>
      </c>
      <c r="AH36" s="1" t="e">
        <f ca="1">_xll.RiskPercentile($AG36,1-AH$29)</f>
        <v>#NAME?</v>
      </c>
      <c r="AI36" s="1" t="e">
        <f ca="1">_xll.RiskPercentile($AG36,1-AI$29)</f>
        <v>#NAME?</v>
      </c>
      <c r="AJ36" s="1" t="e">
        <f ca="1">_xll.RiskPercentile($AG36,1-AJ$29)</f>
        <v>#NAME?</v>
      </c>
      <c r="AK36" s="1" t="e">
        <f ca="1">_xll.RiskPercentile($AG36,1-AK$29)</f>
        <v>#NAME?</v>
      </c>
      <c r="AL36" s="1" t="e">
        <f ca="1">_xll.RiskPercentile($AG36,1-AL$29)</f>
        <v>#NAME?</v>
      </c>
      <c r="AO36" s="152">
        <v>0.94248208668082423</v>
      </c>
      <c r="AP36" s="152">
        <v>0.84194559875970154</v>
      </c>
      <c r="AQ36" s="152">
        <v>0.88357931481950946</v>
      </c>
      <c r="AR36" s="152">
        <v>0.94916692778576595</v>
      </c>
      <c r="AS36" s="152">
        <v>0.99029300908590068</v>
      </c>
      <c r="AT36" s="152">
        <v>0.99902408741637994</v>
      </c>
    </row>
    <row r="37" spans="1:46" ht="12.75" hidden="1" x14ac:dyDescent="0.2">
      <c r="A37" s="83" t="s">
        <v>19</v>
      </c>
      <c r="B37" s="44">
        <v>0.01</v>
      </c>
      <c r="C37" s="44">
        <v>0.02</v>
      </c>
      <c r="D37" s="109">
        <v>0.05</v>
      </c>
      <c r="E37" s="106">
        <f t="shared" si="8"/>
        <v>2.5346472818258633E-2</v>
      </c>
      <c r="F37" s="11">
        <f t="shared" si="4"/>
        <v>5.8707772477705174E-3</v>
      </c>
      <c r="G37" s="11">
        <f t="shared" si="4"/>
        <v>9.8333081364098684E-3</v>
      </c>
      <c r="H37" s="11">
        <f t="shared" si="4"/>
        <v>2.1383655671835238E-2</v>
      </c>
      <c r="I37" s="11">
        <f t="shared" si="4"/>
        <v>4.6500946343602453E-2</v>
      </c>
      <c r="J37" s="11">
        <f t="shared" si="4"/>
        <v>7.7818504212813819E-2</v>
      </c>
      <c r="K37" s="139"/>
      <c r="L37" s="149" t="s">
        <v>74</v>
      </c>
      <c r="M37" s="4" t="s">
        <v>46</v>
      </c>
      <c r="N37" s="41" t="str">
        <f t="shared" si="5"/>
        <v/>
      </c>
      <c r="O37" s="37">
        <f t="shared" si="9"/>
        <v>2.2360679774997897E-2</v>
      </c>
      <c r="P37" s="38">
        <f t="shared" si="13"/>
        <v>2.6044863742338869E-2</v>
      </c>
      <c r="Q37" s="37">
        <f t="shared" si="14"/>
        <v>4.96246254640508E-3</v>
      </c>
      <c r="R37" s="37">
        <f t="shared" si="14"/>
        <v>9.5635249979003755E-3</v>
      </c>
      <c r="S37" s="37">
        <f t="shared" si="14"/>
        <v>2.1384691999823766E-2</v>
      </c>
      <c r="T37" s="37">
        <f t="shared" si="14"/>
        <v>4.7817624989501865E-2</v>
      </c>
      <c r="U37" s="37">
        <f t="shared" si="14"/>
        <v>9.2152847029265475E-2</v>
      </c>
      <c r="W37" s="38">
        <f t="shared" si="15"/>
        <v>-3.8450799400338829</v>
      </c>
      <c r="X37" s="38">
        <f t="shared" si="16"/>
        <v>0.62792553795920147</v>
      </c>
      <c r="Z37" s="38">
        <f t="shared" si="17"/>
        <v>0.45754924061787222</v>
      </c>
      <c r="AB37" s="151">
        <v>0.99</v>
      </c>
      <c r="AC37" s="151">
        <v>0.01</v>
      </c>
      <c r="AD37" s="55">
        <f t="shared" si="18"/>
        <v>4.96246254640508E-3</v>
      </c>
      <c r="AE37" s="56">
        <f t="shared" ref="AE37:AE40" si="19">MIN(U37,1)</f>
        <v>9.2152847029265475E-2</v>
      </c>
      <c r="AF37" s="46" t="s">
        <v>49</v>
      </c>
      <c r="AG37" s="1" t="e">
        <f ca="1">_xll.RiskLognormAlt(1-$AI$29,R37,1-$AJ$29,S37,1-$AK$29,T37,_xll.RiskTruncate(AD37,AE37))</f>
        <v>#NAME?</v>
      </c>
      <c r="AH37" s="1" t="e">
        <f ca="1">_xll.RiskPercentile($AG37,1-AH$29)</f>
        <v>#NAME?</v>
      </c>
      <c r="AI37" s="1" t="e">
        <f ca="1">_xll.RiskPercentile($AG37,1-AI$29)</f>
        <v>#NAME?</v>
      </c>
      <c r="AJ37" s="1" t="e">
        <f ca="1">_xll.RiskPercentile($AG37,1-AJ$29)</f>
        <v>#NAME?</v>
      </c>
      <c r="AK37" s="1" t="e">
        <f ca="1">_xll.RiskPercentile($AG37,1-AK$29)</f>
        <v>#NAME?</v>
      </c>
      <c r="AL37" s="1" t="e">
        <f ca="1">_xll.RiskPercentile($AG37,1-AL$29)</f>
        <v>#NAME?</v>
      </c>
      <c r="AO37" s="152">
        <v>2.5346472818258633E-2</v>
      </c>
      <c r="AP37" s="152">
        <v>5.8707772477705174E-3</v>
      </c>
      <c r="AQ37" s="152">
        <v>9.8333081364098684E-3</v>
      </c>
      <c r="AR37" s="152">
        <v>2.1383655671835238E-2</v>
      </c>
      <c r="AS37" s="152">
        <v>4.6500946343602453E-2</v>
      </c>
      <c r="AT37" s="152">
        <v>7.7818504212813819E-2</v>
      </c>
    </row>
    <row r="38" spans="1:46" ht="12.75" hidden="1" x14ac:dyDescent="0.2">
      <c r="A38" s="83" t="s">
        <v>20</v>
      </c>
      <c r="B38" s="169">
        <v>1E-4</v>
      </c>
      <c r="C38" s="170">
        <v>0.01</v>
      </c>
      <c r="D38" s="171">
        <v>0.05</v>
      </c>
      <c r="E38" s="106">
        <f t="shared" si="8"/>
        <v>3.4498427932162734E-2</v>
      </c>
      <c r="F38" s="11">
        <f t="shared" si="4"/>
        <v>2.7666406066088471E-5</v>
      </c>
      <c r="G38" s="11">
        <f t="shared" si="4"/>
        <v>2.0217593952228072E-4</v>
      </c>
      <c r="H38" s="11">
        <f t="shared" si="4"/>
        <v>4.0500194972085922E-3</v>
      </c>
      <c r="I38" s="11">
        <f t="shared" si="4"/>
        <v>8.0221894450743431E-2</v>
      </c>
      <c r="J38" s="11">
        <f t="shared" si="4"/>
        <v>0.55312000336389111</v>
      </c>
      <c r="K38" s="139"/>
      <c r="L38" s="149" t="s">
        <v>74</v>
      </c>
      <c r="M38" s="4" t="s">
        <v>46</v>
      </c>
      <c r="N38" s="41" t="str">
        <f t="shared" si="5"/>
        <v/>
      </c>
      <c r="O38" s="37">
        <f t="shared" si="9"/>
        <v>2.2360679774997899E-3</v>
      </c>
      <c r="P38" s="38">
        <f t="shared" si="13"/>
        <v>7.6961891921958667E-2</v>
      </c>
      <c r="Q38" s="38">
        <f>IFERROR(LOGINV(1-Q$29,$W38,$X38),0)</f>
        <v>1.4455274807691478E-5</v>
      </c>
      <c r="R38" s="38">
        <f>IFERROR(LOGINV(1-R$29,$W38,$X38),0)</f>
        <v>1.8205642030260817E-4</v>
      </c>
      <c r="S38" s="38">
        <f>IFERROR(LOGINV(1-S$29,$W38,$X38),0)</f>
        <v>4.0709053153690465E-3</v>
      </c>
      <c r="T38" s="38">
        <f>IFERROR(LOGINV(1-T$29,$W38,$X38),0)</f>
        <v>9.1028210151304051E-2</v>
      </c>
      <c r="U38" s="38">
        <f>IFERROR(LOGINV(1-U$29,$W38,$X38),0)</f>
        <v>1.1464514031848116</v>
      </c>
      <c r="W38" s="38">
        <f t="shared" si="15"/>
        <v>-5.503889868054288</v>
      </c>
      <c r="X38" s="38">
        <f t="shared" si="16"/>
        <v>2.4246422327069097</v>
      </c>
      <c r="Z38" s="38">
        <f t="shared" si="17"/>
        <v>0.6445548819427005</v>
      </c>
      <c r="AB38" s="151">
        <v>0.99</v>
      </c>
      <c r="AC38" s="151">
        <v>0.01</v>
      </c>
      <c r="AD38" s="55">
        <f t="shared" si="18"/>
        <v>1.4455274807691478E-5</v>
      </c>
      <c r="AE38" s="56">
        <f t="shared" si="19"/>
        <v>1</v>
      </c>
      <c r="AF38" s="46" t="s">
        <v>49</v>
      </c>
      <c r="AG38" s="1" t="e">
        <f ca="1">_xll.RiskLognormAlt(1-$AI$29,R38,1-$AJ$29,S38,1-$AK$29,T38,_xll.RiskTruncate(AD38,AE38))</f>
        <v>#NAME?</v>
      </c>
      <c r="AH38" s="1" t="e">
        <f ca="1">_xll.RiskPercentile($AG38,1-AH$29)</f>
        <v>#NAME?</v>
      </c>
      <c r="AI38" s="1" t="e">
        <f ca="1">_xll.RiskPercentile($AG38,1-AI$29)</f>
        <v>#NAME?</v>
      </c>
      <c r="AJ38" s="1" t="e">
        <f ca="1">_xll.RiskPercentile($AG38,1-AJ$29)</f>
        <v>#NAME?</v>
      </c>
      <c r="AK38" s="1" t="e">
        <f ca="1">_xll.RiskPercentile($AG38,1-AK$29)</f>
        <v>#NAME?</v>
      </c>
      <c r="AL38" s="1" t="e">
        <f ca="1">_xll.RiskPercentile($AG38,1-AL$29)</f>
        <v>#NAME?</v>
      </c>
      <c r="AO38" s="152">
        <v>3.4498427932162734E-2</v>
      </c>
      <c r="AP38" s="152">
        <v>2.7666406066088471E-5</v>
      </c>
      <c r="AQ38" s="152">
        <v>2.0217593952228072E-4</v>
      </c>
      <c r="AR38" s="152">
        <v>4.0500194972085922E-3</v>
      </c>
      <c r="AS38" s="152">
        <v>8.0221894450743431E-2</v>
      </c>
      <c r="AT38" s="152">
        <v>0.55312000336389111</v>
      </c>
    </row>
    <row r="39" spans="1:46" ht="15.75" x14ac:dyDescent="0.3">
      <c r="A39" s="2" t="s">
        <v>21</v>
      </c>
      <c r="B39" s="169">
        <v>5.0000000000000001E-3</v>
      </c>
      <c r="C39" s="169">
        <v>0.02</v>
      </c>
      <c r="D39" s="171">
        <v>0.04</v>
      </c>
      <c r="E39" s="106">
        <f t="shared" si="8"/>
        <v>2.1522704577782839E-2</v>
      </c>
      <c r="F39" s="11">
        <f t="shared" si="4"/>
        <v>3.0588959363171235E-3</v>
      </c>
      <c r="G39" s="11">
        <f t="shared" si="4"/>
        <v>5.9524961438805974E-3</v>
      </c>
      <c r="H39" s="11">
        <f t="shared" si="4"/>
        <v>1.6243602306157949E-2</v>
      </c>
      <c r="I39" s="11">
        <f t="shared" si="4"/>
        <v>4.4321359802432882E-2</v>
      </c>
      <c r="J39" s="11">
        <f t="shared" si="4"/>
        <v>8.6188338174455925E-2</v>
      </c>
      <c r="K39" s="139"/>
      <c r="L39" s="149"/>
      <c r="M39" s="4" t="s">
        <v>46</v>
      </c>
      <c r="N39" s="41" t="str">
        <f t="shared" si="5"/>
        <v/>
      </c>
      <c r="O39" s="37">
        <f t="shared" si="9"/>
        <v>1.4142135623730951E-2</v>
      </c>
      <c r="P39" s="38">
        <f t="shared" si="13"/>
        <v>2.2576074367974857E-2</v>
      </c>
      <c r="Q39" s="38">
        <f t="shared" ref="Q39:U54" si="20">IFERROR(LOGINV(1-Q$29,$W39,$X39),0)</f>
        <v>2.4606504993727979E-3</v>
      </c>
      <c r="R39" s="38">
        <f t="shared" si="20"/>
        <v>5.7434917749851775E-3</v>
      </c>
      <c r="S39" s="38">
        <f t="shared" si="20"/>
        <v>1.6245047927124719E-2</v>
      </c>
      <c r="T39" s="38">
        <f t="shared" si="20"/>
        <v>4.5947934199881427E-2</v>
      </c>
      <c r="U39" s="38">
        <f t="shared" si="20"/>
        <v>0.10724870607257944</v>
      </c>
      <c r="W39" s="38">
        <f t="shared" si="15"/>
        <v>-4.1199671595961291</v>
      </c>
      <c r="X39" s="38">
        <f t="shared" si="16"/>
        <v>0.81129842824395781</v>
      </c>
      <c r="Z39" s="38">
        <f t="shared" si="17"/>
        <v>0.60114438276361393</v>
      </c>
      <c r="AB39" s="151">
        <v>0.99</v>
      </c>
      <c r="AC39" s="151">
        <v>0.01</v>
      </c>
      <c r="AD39" s="55">
        <f t="shared" si="18"/>
        <v>2.4606504993727979E-3</v>
      </c>
      <c r="AE39" s="56">
        <f t="shared" si="19"/>
        <v>0.10724870607257944</v>
      </c>
      <c r="AF39" s="46" t="s">
        <v>49</v>
      </c>
      <c r="AG39" s="1" t="e">
        <f ca="1">_xll.RiskLognormAlt(1-$AI$29,R39,1-$AJ$29,S39,1-$AK$29,T39,_xll.RiskTruncate(AD39,AE39))</f>
        <v>#NAME?</v>
      </c>
      <c r="AH39" s="1" t="e">
        <f ca="1">_xll.RiskPercentile($AG39,1-AH$29)</f>
        <v>#NAME?</v>
      </c>
      <c r="AI39" s="1" t="e">
        <f ca="1">_xll.RiskPercentile($AG39,1-AI$29)</f>
        <v>#NAME?</v>
      </c>
      <c r="AJ39" s="1" t="e">
        <f ca="1">_xll.RiskPercentile($AG39,1-AJ$29)</f>
        <v>#NAME?</v>
      </c>
      <c r="AK39" s="1" t="e">
        <f ca="1">_xll.RiskPercentile($AG39,1-AK$29)</f>
        <v>#NAME?</v>
      </c>
      <c r="AL39" s="1" t="e">
        <f ca="1">_xll.RiskPercentile($AG39,1-AL$29)</f>
        <v>#NAME?</v>
      </c>
      <c r="AO39" s="152">
        <v>2.1522704577782839E-2</v>
      </c>
      <c r="AP39" s="152">
        <v>3.0588959363171235E-3</v>
      </c>
      <c r="AQ39" s="152">
        <v>5.9524961438805974E-3</v>
      </c>
      <c r="AR39" s="152">
        <v>1.6243602306157949E-2</v>
      </c>
      <c r="AS39" s="152">
        <v>4.4321359802432882E-2</v>
      </c>
      <c r="AT39" s="152">
        <v>8.6188338174455925E-2</v>
      </c>
    </row>
    <row r="40" spans="1:46" ht="15.75" x14ac:dyDescent="0.3">
      <c r="A40" s="2" t="s">
        <v>22</v>
      </c>
      <c r="B40" s="169">
        <v>5.0000000000000001E-3</v>
      </c>
      <c r="C40" s="169">
        <v>0.05</v>
      </c>
      <c r="D40" s="171">
        <v>0.09</v>
      </c>
      <c r="E40" s="106">
        <f t="shared" si="8"/>
        <v>5.0946936377121388E-2</v>
      </c>
      <c r="F40" s="11">
        <f t="shared" si="4"/>
        <v>2.9347081225774897E-3</v>
      </c>
      <c r="G40" s="11">
        <f t="shared" si="4"/>
        <v>7.4045263607742931E-3</v>
      </c>
      <c r="H40" s="11">
        <f t="shared" si="4"/>
        <v>2.9888982577172818E-2</v>
      </c>
      <c r="I40" s="11">
        <f t="shared" si="4"/>
        <v>0.12062514201166134</v>
      </c>
      <c r="J40" s="11">
        <f t="shared" si="4"/>
        <v>0.30431697189878421</v>
      </c>
      <c r="K40" s="139"/>
      <c r="L40" s="149"/>
      <c r="M40" s="4" t="s">
        <v>46</v>
      </c>
      <c r="N40" s="41" t="str">
        <f t="shared" si="5"/>
        <v/>
      </c>
      <c r="O40" s="37">
        <f t="shared" si="9"/>
        <v>2.1213203435596427E-2</v>
      </c>
      <c r="P40" s="38">
        <f t="shared" si="13"/>
        <v>5.6453634910006968E-2</v>
      </c>
      <c r="Q40" s="38">
        <f t="shared" si="20"/>
        <v>2.16884975593669E-3</v>
      </c>
      <c r="R40" s="38">
        <f t="shared" si="20"/>
        <v>7.0455597665216637E-3</v>
      </c>
      <c r="S40" s="38">
        <f t="shared" si="20"/>
        <v>2.9891778528975472E-2</v>
      </c>
      <c r="T40" s="38">
        <f t="shared" si="20"/>
        <v>0.12682007579738996</v>
      </c>
      <c r="U40" s="38">
        <f t="shared" si="20"/>
        <v>0.41197801792380162</v>
      </c>
      <c r="W40" s="38">
        <f t="shared" si="15"/>
        <v>-3.5101718019815689</v>
      </c>
      <c r="X40" s="38">
        <f t="shared" si="16"/>
        <v>1.1276845331884437</v>
      </c>
      <c r="Z40" s="38">
        <f t="shared" si="17"/>
        <v>0.67587367958502664</v>
      </c>
      <c r="AB40" s="151">
        <v>0.99</v>
      </c>
      <c r="AC40" s="151">
        <v>0.01</v>
      </c>
      <c r="AD40" s="55">
        <f t="shared" si="18"/>
        <v>2.16884975593669E-3</v>
      </c>
      <c r="AE40" s="56">
        <f t="shared" si="19"/>
        <v>0.41197801792380162</v>
      </c>
      <c r="AF40" s="46" t="s">
        <v>49</v>
      </c>
      <c r="AG40" s="1" t="e">
        <f ca="1">_xll.RiskLognormAlt(1-$AI$29,R40,1-$AJ$29,S40,1-$AK$29,T40,_xll.RiskTruncate(AD40,AE40))</f>
        <v>#NAME?</v>
      </c>
      <c r="AH40" s="1" t="e">
        <f ca="1">_xll.RiskPercentile($AG40,1-AH$29)</f>
        <v>#NAME?</v>
      </c>
      <c r="AI40" s="1" t="e">
        <f ca="1">_xll.RiskPercentile($AG40,1-AI$29)</f>
        <v>#NAME?</v>
      </c>
      <c r="AJ40" s="1" t="e">
        <f ca="1">_xll.RiskPercentile($AG40,1-AJ$29)</f>
        <v>#NAME?</v>
      </c>
      <c r="AK40" s="1" t="e">
        <f ca="1">_xll.RiskPercentile($AG40,1-AK$29)</f>
        <v>#NAME?</v>
      </c>
      <c r="AL40" s="1" t="e">
        <f ca="1">_xll.RiskPercentile($AG40,1-AL$29)</f>
        <v>#NAME?</v>
      </c>
      <c r="AO40" s="152">
        <v>5.0946936377121388E-2</v>
      </c>
      <c r="AP40" s="152">
        <v>2.9347081225774897E-3</v>
      </c>
      <c r="AQ40" s="152">
        <v>7.4045263607742931E-3</v>
      </c>
      <c r="AR40" s="152">
        <v>2.9888982577172818E-2</v>
      </c>
      <c r="AS40" s="152">
        <v>0.12062514201166134</v>
      </c>
      <c r="AT40" s="152">
        <v>0.30431697189878421</v>
      </c>
    </row>
    <row r="41" spans="1:46" ht="12.75" x14ac:dyDescent="0.2">
      <c r="A41" s="2" t="s">
        <v>81</v>
      </c>
      <c r="B41" s="164">
        <v>1000</v>
      </c>
      <c r="C41" s="164">
        <v>1800</v>
      </c>
      <c r="D41" s="165">
        <v>2200</v>
      </c>
      <c r="E41" s="105">
        <f t="shared" si="8"/>
        <v>1670.0418100982513</v>
      </c>
      <c r="F41" s="81">
        <f t="shared" si="4"/>
        <v>850.72855623849102</v>
      </c>
      <c r="G41" s="81">
        <f t="shared" si="4"/>
        <v>1095.2803406374417</v>
      </c>
      <c r="H41" s="81">
        <f t="shared" si="4"/>
        <v>1602.6376806416861</v>
      </c>
      <c r="I41" s="81">
        <f t="shared" si="4"/>
        <v>2344.7982535817519</v>
      </c>
      <c r="J41" s="81">
        <f t="shared" si="4"/>
        <v>3017.7566816495482</v>
      </c>
      <c r="K41" s="139"/>
      <c r="L41" s="149"/>
      <c r="M41" s="4" t="s">
        <v>46</v>
      </c>
      <c r="N41" s="41" t="str">
        <f t="shared" si="5"/>
        <v/>
      </c>
      <c r="O41" s="35">
        <f t="shared" si="9"/>
        <v>1483.2396974191327</v>
      </c>
      <c r="P41" s="35">
        <f t="shared" si="13"/>
        <v>1680.2899624371228</v>
      </c>
      <c r="Q41" s="35">
        <f t="shared" si="20"/>
        <v>783.50703142845543</v>
      </c>
      <c r="R41" s="35">
        <f t="shared" si="20"/>
        <v>1080.4992403257741</v>
      </c>
      <c r="S41" s="35">
        <f t="shared" si="20"/>
        <v>1602.6393662824046</v>
      </c>
      <c r="T41" s="35">
        <f t="shared" si="20"/>
        <v>2377.0983287167051</v>
      </c>
      <c r="U41" s="35">
        <f t="shared" si="20"/>
        <v>3278.1491873472783</v>
      </c>
      <c r="W41" s="38">
        <f t="shared" si="15"/>
        <v>7.3794071530522665</v>
      </c>
      <c r="X41" s="38">
        <f t="shared" si="16"/>
        <v>0.30761827364676197</v>
      </c>
      <c r="Z41" s="38">
        <f t="shared" si="17"/>
        <v>0.64710970711082372</v>
      </c>
      <c r="AB41" s="151">
        <v>0.99</v>
      </c>
      <c r="AC41" s="151">
        <v>0.01</v>
      </c>
      <c r="AD41" s="55">
        <f t="shared" si="18"/>
        <v>783.50703142845543</v>
      </c>
      <c r="AE41" s="55">
        <f t="shared" ref="AE41:AE42" si="21">U41</f>
        <v>3278.1491873472783</v>
      </c>
      <c r="AF41" s="46" t="s">
        <v>49</v>
      </c>
      <c r="AG41" s="1" t="e">
        <f ca="1">_xll.RiskLognormAlt(1-$AI$29,R41,1-$AJ$29,S41,1-$AK$29,T41,_xll.RiskTruncate(AD41,AE41))</f>
        <v>#NAME?</v>
      </c>
      <c r="AH41" s="1" t="e">
        <f ca="1">_xll.RiskPercentile($AG41,1-AH$29)</f>
        <v>#NAME?</v>
      </c>
      <c r="AI41" s="1" t="e">
        <f ca="1">_xll.RiskPercentile($AG41,1-AI$29)</f>
        <v>#NAME?</v>
      </c>
      <c r="AJ41" s="1" t="e">
        <f ca="1">_xll.RiskPercentile($AG41,1-AJ$29)</f>
        <v>#NAME?</v>
      </c>
      <c r="AK41" s="1" t="e">
        <f ca="1">_xll.RiskPercentile($AG41,1-AK$29)</f>
        <v>#NAME?</v>
      </c>
      <c r="AL41" s="1" t="e">
        <f ca="1">_xll.RiskPercentile($AG41,1-AL$29)</f>
        <v>#NAME?</v>
      </c>
      <c r="AO41" s="152">
        <v>1670.0418100982513</v>
      </c>
      <c r="AP41" s="152">
        <v>850.72855623849102</v>
      </c>
      <c r="AQ41" s="152">
        <v>1095.2803406374417</v>
      </c>
      <c r="AR41" s="152">
        <v>1602.6376806416861</v>
      </c>
      <c r="AS41" s="152">
        <v>2344.7982535817519</v>
      </c>
      <c r="AT41" s="152">
        <v>3017.7566816495482</v>
      </c>
    </row>
    <row r="42" spans="1:46" ht="12.75" x14ac:dyDescent="0.2">
      <c r="A42" s="2" t="s">
        <v>82</v>
      </c>
      <c r="B42" s="172">
        <v>9.9999999999999994E-12</v>
      </c>
      <c r="C42" s="172">
        <v>1E-10</v>
      </c>
      <c r="D42" s="173">
        <v>1.0000000000000001E-9</v>
      </c>
      <c r="E42" s="107">
        <f t="shared" si="8"/>
        <v>3.5974381036418824E-10</v>
      </c>
      <c r="F42" s="82">
        <f t="shared" si="4"/>
        <v>2.4741371166284352E-12</v>
      </c>
      <c r="G42" s="82">
        <f t="shared" si="4"/>
        <v>1.0824417722242952E-11</v>
      </c>
      <c r="H42" s="82">
        <f t="shared" si="4"/>
        <v>9.9985145261572466E-11</v>
      </c>
      <c r="I42" s="82">
        <f t="shared" si="4"/>
        <v>9.2306079017202515E-10</v>
      </c>
      <c r="J42" s="82">
        <f t="shared" si="4"/>
        <v>4.0284018847848874E-9</v>
      </c>
      <c r="K42" s="139"/>
      <c r="L42" s="149"/>
      <c r="M42" s="4" t="s">
        <v>46</v>
      </c>
      <c r="N42" s="41" t="str">
        <f t="shared" si="5"/>
        <v/>
      </c>
      <c r="O42" s="37">
        <f t="shared" si="9"/>
        <v>1E-10</v>
      </c>
      <c r="P42" s="38">
        <f t="shared" si="13"/>
        <v>5.023341956506601E-10</v>
      </c>
      <c r="Q42" s="38">
        <f t="shared" si="20"/>
        <v>1.5301750228907302E-12</v>
      </c>
      <c r="R42" s="38">
        <f t="shared" si="20"/>
        <v>9.9999999999999849E-12</v>
      </c>
      <c r="S42" s="38">
        <f t="shared" si="20"/>
        <v>9.9999999999999965E-11</v>
      </c>
      <c r="T42" s="38">
        <f t="shared" si="20"/>
        <v>1.0000000000000007E-9</v>
      </c>
      <c r="U42" s="38">
        <f t="shared" si="20"/>
        <v>6.5352001244331463E-9</v>
      </c>
      <c r="W42" s="38">
        <f t="shared" si="15"/>
        <v>-23.025850929940457</v>
      </c>
      <c r="X42" s="38">
        <f t="shared" si="16"/>
        <v>1.7967166947477085</v>
      </c>
      <c r="Z42" s="38">
        <f t="shared" si="17"/>
        <v>0.5</v>
      </c>
      <c r="AB42" s="151">
        <v>0.99</v>
      </c>
      <c r="AC42" s="151">
        <v>0.01</v>
      </c>
      <c r="AD42" s="55">
        <f t="shared" si="18"/>
        <v>1.5301750228907302E-12</v>
      </c>
      <c r="AE42" s="55">
        <f t="shared" si="21"/>
        <v>6.5352001244331463E-9</v>
      </c>
      <c r="AF42" s="46" t="s">
        <v>49</v>
      </c>
      <c r="AG42" s="1" t="e">
        <f ca="1">_xll.RiskLognormAlt(1-$AI$29,R42,1-$AJ$29,S42,1-$AK$29,T42,_xll.RiskTruncate(AD42,AE42))</f>
        <v>#NAME?</v>
      </c>
      <c r="AH42" s="1" t="e">
        <f ca="1">_xll.RiskPercentile($AG42,1-AH$29)</f>
        <v>#NAME?</v>
      </c>
      <c r="AI42" s="1" t="e">
        <f ca="1">_xll.RiskPercentile($AG42,1-AI$29)</f>
        <v>#NAME?</v>
      </c>
      <c r="AJ42" s="1" t="e">
        <f ca="1">_xll.RiskPercentile($AG42,1-AJ$29)</f>
        <v>#NAME?</v>
      </c>
      <c r="AK42" s="1" t="e">
        <f ca="1">_xll.RiskPercentile($AG42,1-AK$29)</f>
        <v>#NAME?</v>
      </c>
      <c r="AL42" s="1" t="e">
        <f ca="1">_xll.RiskPercentile($AG42,1-AL$29)</f>
        <v>#NAME?</v>
      </c>
      <c r="AO42" s="152">
        <v>3.5974381036418824E-10</v>
      </c>
      <c r="AP42" s="152">
        <v>2.4741371166284352E-12</v>
      </c>
      <c r="AQ42" s="152">
        <v>1.0824417722242952E-11</v>
      </c>
      <c r="AR42" s="152">
        <v>9.9985145261572466E-11</v>
      </c>
      <c r="AS42" s="152">
        <v>9.2306079017202515E-10</v>
      </c>
      <c r="AT42" s="152">
        <v>4.0284018847848874E-9</v>
      </c>
    </row>
    <row r="43" spans="1:46" ht="12.75" x14ac:dyDescent="0.2">
      <c r="A43" s="2" t="s">
        <v>83</v>
      </c>
      <c r="B43" s="44" t="s">
        <v>34</v>
      </c>
      <c r="C43" s="44" t="s">
        <v>34</v>
      </c>
      <c r="D43" s="109" t="s">
        <v>34</v>
      </c>
      <c r="E43" s="105">
        <f t="shared" si="8"/>
        <v>1670.0418100978916</v>
      </c>
      <c r="F43" s="81">
        <f t="shared" si="4"/>
        <v>850.72855623826399</v>
      </c>
      <c r="G43" s="81">
        <f t="shared" si="4"/>
        <v>1095.2803406374244</v>
      </c>
      <c r="H43" s="81">
        <f t="shared" si="4"/>
        <v>1602.637680640996</v>
      </c>
      <c r="I43" s="81">
        <f t="shared" si="4"/>
        <v>2344.79825358174</v>
      </c>
      <c r="J43" s="81">
        <f t="shared" si="4"/>
        <v>3017.7566816490726</v>
      </c>
      <c r="K43" s="139"/>
      <c r="L43" s="149"/>
      <c r="M43" s="4"/>
      <c r="N43" s="41" t="str">
        <f t="shared" si="5"/>
        <v/>
      </c>
      <c r="O43" s="37"/>
      <c r="P43" s="126">
        <f>P41-P42</f>
        <v>1680.2899624366205</v>
      </c>
      <c r="Q43" s="35"/>
      <c r="R43" s="35"/>
      <c r="S43" s="126">
        <f>S41-S42</f>
        <v>1602.6393662823045</v>
      </c>
      <c r="T43" s="38"/>
      <c r="U43" s="38"/>
      <c r="X43" s="38"/>
      <c r="Z43" s="38"/>
      <c r="AB43" s="151"/>
      <c r="AC43" s="151"/>
      <c r="AD43" s="55"/>
      <c r="AE43" s="53"/>
      <c r="AF43" s="46"/>
      <c r="AG43" s="58" t="e">
        <f ca="1">_xll.RiskOutput("Untested Play Area (MM acres)")+AG41-AG42</f>
        <v>#NAME?</v>
      </c>
      <c r="AH43" s="1" t="e">
        <f ca="1">_xll.RiskPercentile($AG43,1-AH$29)</f>
        <v>#NAME?</v>
      </c>
      <c r="AI43" s="1" t="e">
        <f ca="1">_xll.RiskPercentile($AG43,1-AI$29)</f>
        <v>#NAME?</v>
      </c>
      <c r="AJ43" s="1" t="e">
        <f ca="1">_xll.RiskPercentile($AG43,1-AJ$29)</f>
        <v>#NAME?</v>
      </c>
      <c r="AK43" s="1" t="e">
        <f ca="1">_xll.RiskPercentile($AG43,1-AK$29)</f>
        <v>#NAME?</v>
      </c>
      <c r="AL43" s="1" t="e">
        <f ca="1">_xll.RiskPercentile($AG43,1-AL$29)</f>
        <v>#NAME?</v>
      </c>
      <c r="AO43" s="152">
        <v>1670.0418100978916</v>
      </c>
      <c r="AP43" s="152">
        <v>850.72855623826399</v>
      </c>
      <c r="AQ43" s="152">
        <v>1095.2803406374244</v>
      </c>
      <c r="AR43" s="152">
        <v>1602.637680640996</v>
      </c>
      <c r="AS43" s="152">
        <v>2344.79825358174</v>
      </c>
      <c r="AT43" s="152">
        <v>3017.7566816490726</v>
      </c>
    </row>
    <row r="44" spans="1:46" ht="12.75" x14ac:dyDescent="0.2">
      <c r="A44" s="2" t="s">
        <v>23</v>
      </c>
      <c r="B44" s="172">
        <v>4.0000000000000001E-3</v>
      </c>
      <c r="C44" s="172">
        <v>1.2E-2</v>
      </c>
      <c r="D44" s="173">
        <v>7.0000000000000007E-2</v>
      </c>
      <c r="E44" s="107">
        <f t="shared" si="8"/>
        <v>2.4720953127252879E-2</v>
      </c>
      <c r="F44" s="82">
        <f t="shared" si="4"/>
        <v>1.4708955765648764E-3</v>
      </c>
      <c r="G44" s="82">
        <f t="shared" si="4"/>
        <v>3.6791015073429313E-3</v>
      </c>
      <c r="H44" s="82">
        <f t="shared" si="4"/>
        <v>1.4649112328844778E-2</v>
      </c>
      <c r="I44" s="82">
        <f t="shared" si="4"/>
        <v>5.8307882346226678E-2</v>
      </c>
      <c r="J44" s="82">
        <f t="shared" si="4"/>
        <v>0.14568509954849729</v>
      </c>
      <c r="K44" s="139"/>
      <c r="L44" s="149"/>
      <c r="M44" s="4" t="s">
        <v>46</v>
      </c>
      <c r="N44" s="41" t="str">
        <f t="shared" si="5"/>
        <v/>
      </c>
      <c r="O44" s="37">
        <f t="shared" si="9"/>
        <v>1.6733200530681513E-2</v>
      </c>
      <c r="P44" s="37">
        <f t="shared" ref="P44:P45" si="22">EXP(W44+X44^2/2)</f>
        <v>2.7327727524096599E-2</v>
      </c>
      <c r="Q44" s="37">
        <f t="shared" si="20"/>
        <v>1.0904404987959735E-3</v>
      </c>
      <c r="R44" s="37">
        <f t="shared" si="20"/>
        <v>3.5018769647759494E-3</v>
      </c>
      <c r="S44" s="37">
        <f t="shared" si="20"/>
        <v>1.4649402371342563E-2</v>
      </c>
      <c r="T44" s="37">
        <f t="shared" si="20"/>
        <v>6.1282846883579101E-2</v>
      </c>
      <c r="U44" s="37">
        <f t="shared" si="20"/>
        <v>0.196805777183126</v>
      </c>
      <c r="V44" s="1">
        <f>T44/R44</f>
        <v>17.499999999999996</v>
      </c>
      <c r="W44" s="38">
        <f t="shared" si="15"/>
        <v>-4.2233557381161617</v>
      </c>
      <c r="X44" s="38">
        <f>IF(AND(B44=C44,D44=C44,C44&lt;&gt;0),0.0000000000000001,IFERROR(LN(D44/B44)/SUM(NORMSINV(R$29),-NORMSINV(T$29)),0))</f>
        <v>1.1166936071406399</v>
      </c>
      <c r="Z44" s="38">
        <f>IFERROR(LOGNORMDIST(C44,W44,X44),0)</f>
        <v>0.42910782053751534</v>
      </c>
      <c r="AB44" s="151">
        <v>0.99</v>
      </c>
      <c r="AC44" s="151">
        <v>0.01</v>
      </c>
      <c r="AD44" s="55">
        <f t="shared" si="18"/>
        <v>1.0904404987959735E-3</v>
      </c>
      <c r="AE44" s="56">
        <f t="shared" ref="AE44:AE47" si="23">MIN(U44,1)</f>
        <v>0.196805777183126</v>
      </c>
      <c r="AF44" s="46" t="s">
        <v>49</v>
      </c>
      <c r="AG44" s="1" t="e">
        <f ca="1">_xll.RiskLognormAlt(1-$AI$29,R44,1-$AJ$29,S44,1-$AK$29,T44,_xll.RiskTruncate(AD44,AE44))</f>
        <v>#NAME?</v>
      </c>
      <c r="AH44" s="1" t="e">
        <f ca="1">_xll.RiskPercentile($AG44,1-AH$29)</f>
        <v>#NAME?</v>
      </c>
      <c r="AI44" s="1" t="e">
        <f ca="1">_xll.RiskPercentile($AG44,1-AI$29)</f>
        <v>#NAME?</v>
      </c>
      <c r="AJ44" s="1" t="e">
        <f ca="1">_xll.RiskPercentile($AG44,1-AJ$29)</f>
        <v>#NAME?</v>
      </c>
      <c r="AK44" s="1" t="e">
        <f ca="1">_xll.RiskPercentile($AG44,1-AK$29)</f>
        <v>#NAME?</v>
      </c>
      <c r="AL44" s="1" t="e">
        <f ca="1">_xll.RiskPercentile($AG44,1-AL$29)</f>
        <v>#NAME?</v>
      </c>
      <c r="AO44" s="152">
        <v>2.4720953127252879E-2</v>
      </c>
      <c r="AP44" s="152">
        <v>1.4708955765648764E-3</v>
      </c>
      <c r="AQ44" s="152">
        <v>3.6791015073429313E-3</v>
      </c>
      <c r="AR44" s="152">
        <v>1.4649112328844778E-2</v>
      </c>
      <c r="AS44" s="152">
        <v>5.8307882346226678E-2</v>
      </c>
      <c r="AT44" s="152">
        <v>0.14568509954849729</v>
      </c>
    </row>
    <row r="45" spans="1:46" ht="12.75" x14ac:dyDescent="0.2">
      <c r="A45" s="2" t="s">
        <v>24</v>
      </c>
      <c r="B45" s="172">
        <v>0.05</v>
      </c>
      <c r="C45" s="172">
        <v>0.17</v>
      </c>
      <c r="D45" s="173">
        <v>0.38</v>
      </c>
      <c r="E45" s="107">
        <f t="shared" si="8"/>
        <v>0.19595113765587036</v>
      </c>
      <c r="F45" s="82">
        <f t="shared" si="4"/>
        <v>2.9416586522583794E-2</v>
      </c>
      <c r="G45" s="82">
        <f t="shared" si="4"/>
        <v>5.6304967497207807E-2</v>
      </c>
      <c r="H45" s="82">
        <f t="shared" si="4"/>
        <v>0.14988803993295299</v>
      </c>
      <c r="I45" s="82">
        <f t="shared" si="4"/>
        <v>0.39895259315168657</v>
      </c>
      <c r="J45" s="82">
        <f t="shared" si="4"/>
        <v>0.76351295447817147</v>
      </c>
      <c r="K45" s="139"/>
      <c r="L45" s="149"/>
      <c r="M45" s="4" t="s">
        <v>46</v>
      </c>
      <c r="N45" s="41" t="str">
        <f t="shared" si="5"/>
        <v/>
      </c>
      <c r="O45" s="37">
        <f t="shared" si="9"/>
        <v>0.13784048752090222</v>
      </c>
      <c r="P45" s="38">
        <f t="shared" si="22"/>
        <v>0.20500709976299575</v>
      </c>
      <c r="Q45" s="38">
        <f t="shared" si="20"/>
        <v>2.3787746207500401E-2</v>
      </c>
      <c r="R45" s="38">
        <f t="shared" si="20"/>
        <v>5.4374947757051852E-2</v>
      </c>
      <c r="S45" s="38">
        <f t="shared" si="20"/>
        <v>0.14990138615511231</v>
      </c>
      <c r="T45" s="38">
        <f t="shared" si="20"/>
        <v>0.41324960295359398</v>
      </c>
      <c r="U45" s="38">
        <f t="shared" si="20"/>
        <v>0.94462188116581858</v>
      </c>
      <c r="W45" s="38">
        <f t="shared" si="15"/>
        <v>-1.8977776267174589</v>
      </c>
      <c r="X45" s="38">
        <f>IF(AND(B45=C45,D45=C45,C45&lt;&gt;0),0.0000000000000001,IFERROR(LN(D45/B45)/SUM(NORMSINV(R$29),-NORMSINV(T$29)),0))</f>
        <v>0.79128624310579931</v>
      </c>
      <c r="Z45" s="38">
        <f>IFERROR(LOGNORMDIST(C45,W45,X45),0)</f>
        <v>0.56316868557864086</v>
      </c>
      <c r="AB45" s="151">
        <v>0.99</v>
      </c>
      <c r="AC45" s="151">
        <v>0.01</v>
      </c>
      <c r="AD45" s="55">
        <f t="shared" si="18"/>
        <v>2.3787746207500401E-2</v>
      </c>
      <c r="AE45" s="56">
        <f t="shared" si="23"/>
        <v>0.94462188116581858</v>
      </c>
      <c r="AF45" s="46" t="s">
        <v>49</v>
      </c>
      <c r="AG45" s="1" t="e">
        <f ca="1">_xll.RiskLognormAlt(1-$AI$29,R45,1-$AJ$29,S45,1-$AK$29,T45,_xll.RiskTruncate(AD45,AE45))</f>
        <v>#NAME?</v>
      </c>
      <c r="AH45" s="1" t="e">
        <f ca="1">_xll.RiskPercentile($AG45,1-AH$29)</f>
        <v>#NAME?</v>
      </c>
      <c r="AI45" s="1" t="e">
        <f ca="1">_xll.RiskPercentile($AG45,1-AI$29)</f>
        <v>#NAME?</v>
      </c>
      <c r="AJ45" s="1" t="e">
        <f ca="1">_xll.RiskPercentile($AG45,1-AJ$29)</f>
        <v>#NAME?</v>
      </c>
      <c r="AK45" s="1" t="e">
        <f ca="1">_xll.RiskPercentile($AG45,1-AK$29)</f>
        <v>#NAME?</v>
      </c>
      <c r="AL45" s="1" t="e">
        <f ca="1">_xll.RiskPercentile($AG45,1-AL$29)</f>
        <v>#NAME?</v>
      </c>
      <c r="AO45" s="152">
        <v>0.19595113765587036</v>
      </c>
      <c r="AP45" s="152">
        <v>2.9416586522583794E-2</v>
      </c>
      <c r="AQ45" s="152">
        <v>5.6304967497207807E-2</v>
      </c>
      <c r="AR45" s="152">
        <v>0.14988803993295299</v>
      </c>
      <c r="AS45" s="152">
        <v>0.39895259315168657</v>
      </c>
      <c r="AT45" s="152">
        <v>0.76351295447817147</v>
      </c>
    </row>
    <row r="46" spans="1:46" ht="12.75" x14ac:dyDescent="0.2">
      <c r="A46" s="2" t="s">
        <v>84</v>
      </c>
      <c r="B46" s="12" t="s">
        <v>34</v>
      </c>
      <c r="C46" s="12" t="s">
        <v>34</v>
      </c>
      <c r="D46" s="110" t="s">
        <v>34</v>
      </c>
      <c r="E46" s="158">
        <f t="shared" si="8"/>
        <v>8.0898476772505763</v>
      </c>
      <c r="F46" s="159">
        <f t="shared" si="4"/>
        <v>0.18601648387319783</v>
      </c>
      <c r="G46" s="159">
        <f t="shared" si="4"/>
        <v>0.64684476433427862</v>
      </c>
      <c r="H46" s="159">
        <f t="shared" si="4"/>
        <v>3.490548914702376</v>
      </c>
      <c r="I46" s="159">
        <f t="shared" si="4"/>
        <v>19.30927167907107</v>
      </c>
      <c r="J46" s="159">
        <f t="shared" si="4"/>
        <v>68.990946365489719</v>
      </c>
      <c r="K46" s="139"/>
      <c r="L46" s="149"/>
      <c r="M46" s="4"/>
      <c r="N46" s="41" t="str">
        <f t="shared" si="5"/>
        <v/>
      </c>
      <c r="O46" s="37"/>
      <c r="P46" s="178">
        <f>P43*P44*P45</f>
        <v>9.4136197927747354</v>
      </c>
      <c r="Q46" s="60"/>
      <c r="R46" s="60"/>
      <c r="S46" s="178">
        <f>S43*S44*S45</f>
        <v>3.5193411127764205</v>
      </c>
      <c r="T46" s="38"/>
      <c r="U46" s="38"/>
      <c r="X46" s="38"/>
      <c r="Z46" s="38"/>
      <c r="AB46" s="151"/>
      <c r="AC46" s="151"/>
      <c r="AD46" s="55"/>
      <c r="AE46" s="55"/>
      <c r="AF46" s="46"/>
      <c r="AG46" s="52" t="e">
        <f ca="1">_xll.RiskOutput("Potential O&amp;G Area (MM acres)")+AG43*AG44*AG45</f>
        <v>#NAME?</v>
      </c>
      <c r="AH46" s="1" t="e">
        <f ca="1">_xll.RiskPercentile($AG46,1-AH$29)</f>
        <v>#NAME?</v>
      </c>
      <c r="AI46" s="1" t="e">
        <f ca="1">_xll.RiskPercentile($AG46,1-AI$29)</f>
        <v>#NAME?</v>
      </c>
      <c r="AJ46" s="1" t="e">
        <f ca="1">_xll.RiskPercentile($AG46,1-AJ$29)</f>
        <v>#NAME?</v>
      </c>
      <c r="AK46" s="1" t="e">
        <f ca="1">_xll.RiskPercentile($AG46,1-AK$29)</f>
        <v>#NAME?</v>
      </c>
      <c r="AL46" s="1" t="e">
        <f ca="1">_xll.RiskPercentile($AG46,1-AL$29)</f>
        <v>#NAME?</v>
      </c>
      <c r="AO46" s="152">
        <v>8.0898476772505763</v>
      </c>
      <c r="AP46" s="152">
        <v>0.18601648387319783</v>
      </c>
      <c r="AQ46" s="152">
        <v>0.64684476433427862</v>
      </c>
      <c r="AR46" s="152">
        <v>3.490548914702376</v>
      </c>
      <c r="AS46" s="152">
        <v>19.30927167907107</v>
      </c>
      <c r="AT46" s="152">
        <v>68.990946365489719</v>
      </c>
    </row>
    <row r="47" spans="1:46" ht="12.75" x14ac:dyDescent="0.2">
      <c r="A47" s="2" t="s">
        <v>25</v>
      </c>
      <c r="B47" s="172">
        <v>0</v>
      </c>
      <c r="C47" s="172">
        <v>0</v>
      </c>
      <c r="D47" s="172">
        <v>0</v>
      </c>
      <c r="E47" s="107">
        <f t="shared" si="8"/>
        <v>0</v>
      </c>
      <c r="F47" s="82">
        <f t="shared" si="8"/>
        <v>0</v>
      </c>
      <c r="G47" s="82">
        <f t="shared" si="8"/>
        <v>0</v>
      </c>
      <c r="H47" s="82">
        <f t="shared" si="8"/>
        <v>0</v>
      </c>
      <c r="I47" s="82">
        <f t="shared" si="8"/>
        <v>0</v>
      </c>
      <c r="J47" s="82">
        <f t="shared" si="8"/>
        <v>0</v>
      </c>
      <c r="K47" s="139"/>
      <c r="L47" s="149"/>
      <c r="M47" s="4" t="s">
        <v>46</v>
      </c>
      <c r="N47" s="41" t="str">
        <f t="shared" si="5"/>
        <v/>
      </c>
      <c r="O47" s="37">
        <f t="shared" si="9"/>
        <v>0</v>
      </c>
      <c r="P47" s="38">
        <f>IF(S47=0,0,EXP(W47+X47^2/2))</f>
        <v>0</v>
      </c>
      <c r="Q47" s="38">
        <f t="shared" si="20"/>
        <v>0</v>
      </c>
      <c r="R47" s="38">
        <f>IFERROR(LOGINV(1-R$29,$W47,$X47),0)</f>
        <v>0</v>
      </c>
      <c r="S47" s="38">
        <f>IFERROR(LOGINV(1-S$29,$W47,$X47),0)</f>
        <v>0</v>
      </c>
      <c r="T47" s="38">
        <f>IFERROR(LOGINV(1-T$29,$W47,$X47),0)</f>
        <v>0</v>
      </c>
      <c r="U47" s="38">
        <f>IFERROR(LOGINV(1-U$29,$W47,$X47),0)</f>
        <v>0</v>
      </c>
      <c r="W47" s="38">
        <f t="shared" si="15"/>
        <v>0</v>
      </c>
      <c r="X47" s="38">
        <f>IF(AND(B47=C47,D47=C47,C47&lt;&gt;0),0.0000000000000001,IFERROR(LN(D47/B47)/SUM(NORMSINV(R$29),-NORMSINV(T$29)),0))</f>
        <v>0</v>
      </c>
      <c r="Z47" s="38">
        <f>IFERROR(LOGNORMDIST(C47,W47,X47),0)</f>
        <v>0</v>
      </c>
      <c r="AB47" s="151">
        <v>0.99</v>
      </c>
      <c r="AC47" s="151">
        <v>0.01</v>
      </c>
      <c r="AD47" s="55">
        <f t="shared" si="18"/>
        <v>0</v>
      </c>
      <c r="AE47" s="56">
        <f t="shared" si="23"/>
        <v>0</v>
      </c>
      <c r="AF47" s="46" t="s">
        <v>49</v>
      </c>
      <c r="AG47" s="1">
        <f ca="1">IFERROR(_xll.RiskLognormAlt(1-$AI$29,R47,1-$AJ$29,S47,1-$AK$29,T47,_xll.RiskTruncate(AD47,AE47)),0)</f>
        <v>0</v>
      </c>
      <c r="AH47" s="1">
        <f ca="1">IFERROR(_xll.RiskPercentile($AG47,1-AH$29),0)</f>
        <v>0</v>
      </c>
      <c r="AI47" s="1">
        <f ca="1">IFERROR(_xll.RiskPercentile($AG47,1-AI$29),0)</f>
        <v>0</v>
      </c>
      <c r="AJ47" s="1">
        <f ca="1">IFERROR(_xll.RiskPercentile($AG47,1-AJ$29),0)</f>
        <v>0</v>
      </c>
      <c r="AK47" s="1">
        <f ca="1">IFERROR(_xll.RiskPercentile($AG47,1-AK$29),0)</f>
        <v>0</v>
      </c>
      <c r="AL47" s="1">
        <f ca="1">IFERROR(_xll.RiskPercentile($AG47,1-AL$29),0)</f>
        <v>0</v>
      </c>
      <c r="AO47" s="152">
        <v>0</v>
      </c>
      <c r="AP47" s="152">
        <v>0</v>
      </c>
      <c r="AQ47" s="152">
        <v>0</v>
      </c>
      <c r="AR47" s="152">
        <v>0</v>
      </c>
      <c r="AS47" s="152">
        <v>0</v>
      </c>
      <c r="AT47" s="152">
        <v>0</v>
      </c>
    </row>
    <row r="48" spans="1:46" ht="12.75" x14ac:dyDescent="0.2">
      <c r="A48" s="13" t="s">
        <v>85</v>
      </c>
      <c r="B48" s="25" t="s">
        <v>34</v>
      </c>
      <c r="C48" s="25" t="s">
        <v>34</v>
      </c>
      <c r="D48" s="104" t="s">
        <v>34</v>
      </c>
      <c r="E48" s="158">
        <f t="shared" si="8"/>
        <v>0</v>
      </c>
      <c r="F48" s="159">
        <f t="shared" si="8"/>
        <v>0</v>
      </c>
      <c r="G48" s="159">
        <f t="shared" si="8"/>
        <v>0</v>
      </c>
      <c r="H48" s="159">
        <f t="shared" si="8"/>
        <v>0</v>
      </c>
      <c r="I48" s="159">
        <f t="shared" si="8"/>
        <v>0</v>
      </c>
      <c r="J48" s="159">
        <f t="shared" si="8"/>
        <v>0</v>
      </c>
      <c r="K48" s="139"/>
      <c r="L48" s="149"/>
      <c r="M48" s="4"/>
      <c r="N48" s="41" t="str">
        <f t="shared" si="5"/>
        <v/>
      </c>
      <c r="O48" s="37"/>
      <c r="P48" s="178">
        <f>+P46*P47</f>
        <v>0</v>
      </c>
      <c r="Q48" s="60"/>
      <c r="R48" s="60"/>
      <c r="S48" s="178">
        <f>+S46*S47</f>
        <v>0</v>
      </c>
      <c r="T48" s="38"/>
      <c r="U48" s="38"/>
      <c r="Z48" s="38"/>
      <c r="AB48" s="146"/>
      <c r="AC48" s="146"/>
      <c r="AG48" s="52" t="e">
        <f ca="1">_xll.RiskOutput("Potential Oil Area (MM acres)")+AG46*AG47</f>
        <v>#NAME?</v>
      </c>
      <c r="AH48" s="1" t="e">
        <f ca="1">_xll.RiskPercentile($AG48,1-AH$29)</f>
        <v>#NAME?</v>
      </c>
      <c r="AI48" s="1" t="e">
        <f ca="1">_xll.RiskPercentile($AG48,1-AI$29)</f>
        <v>#NAME?</v>
      </c>
      <c r="AJ48" s="1" t="e">
        <f ca="1">_xll.RiskPercentile($AG48,1-AJ$29)</f>
        <v>#NAME?</v>
      </c>
      <c r="AK48" s="1" t="e">
        <f ca="1">_xll.RiskPercentile($AG48,1-AK$29)</f>
        <v>#NAME?</v>
      </c>
      <c r="AL48" s="1" t="e">
        <f ca="1">_xll.RiskPercentile($AG48,1-AL$29)</f>
        <v>#NAME?</v>
      </c>
      <c r="AO48" s="152">
        <v>0</v>
      </c>
      <c r="AP48" s="152">
        <v>0</v>
      </c>
      <c r="AQ48" s="152">
        <v>0</v>
      </c>
      <c r="AR48" s="152">
        <v>0</v>
      </c>
      <c r="AS48" s="152">
        <v>0</v>
      </c>
      <c r="AT48" s="152">
        <v>0</v>
      </c>
    </row>
    <row r="49" spans="1:46" ht="12.75" x14ac:dyDescent="0.2">
      <c r="A49" s="13" t="s">
        <v>86</v>
      </c>
      <c r="B49" s="25" t="s">
        <v>34</v>
      </c>
      <c r="C49" s="25" t="s">
        <v>34</v>
      </c>
      <c r="D49" s="104" t="s">
        <v>34</v>
      </c>
      <c r="E49" s="158">
        <f t="shared" si="8"/>
        <v>8.0898476772505763</v>
      </c>
      <c r="F49" s="159">
        <f t="shared" si="8"/>
        <v>0.18601648387319783</v>
      </c>
      <c r="G49" s="159">
        <f t="shared" si="8"/>
        <v>0.64684476433427862</v>
      </c>
      <c r="H49" s="159">
        <f t="shared" si="8"/>
        <v>3.490548914702376</v>
      </c>
      <c r="I49" s="159">
        <f t="shared" si="8"/>
        <v>19.30927167907107</v>
      </c>
      <c r="J49" s="159">
        <f t="shared" si="8"/>
        <v>68.990946365489719</v>
      </c>
      <c r="K49" s="139"/>
      <c r="L49" s="149"/>
      <c r="M49" s="4"/>
      <c r="N49" s="41" t="str">
        <f t="shared" si="5"/>
        <v/>
      </c>
      <c r="O49" s="37"/>
      <c r="P49" s="178">
        <f>(1-P47)*P46</f>
        <v>9.4136197927747354</v>
      </c>
      <c r="Q49" s="60"/>
      <c r="R49" s="60"/>
      <c r="S49" s="178">
        <f>(1-S47)*S46</f>
        <v>3.5193411127764205</v>
      </c>
      <c r="T49" s="38"/>
      <c r="U49" s="38"/>
      <c r="Z49" s="38"/>
      <c r="AB49" s="146"/>
      <c r="AC49" s="146"/>
      <c r="AG49" s="52" t="e">
        <f ca="1">_xll.RiskOutput("Potential Gas Area (MM acres)")+(1-AG47)*AG46</f>
        <v>#NAME?</v>
      </c>
      <c r="AH49" s="1" t="e">
        <f ca="1">_xll.RiskPercentile($AG49,1-AH$29)</f>
        <v>#NAME?</v>
      </c>
      <c r="AI49" s="1" t="e">
        <f ca="1">_xll.RiskPercentile($AG49,1-AI$29)</f>
        <v>#NAME?</v>
      </c>
      <c r="AJ49" s="1" t="e">
        <f ca="1">_xll.RiskPercentile($AG49,1-AJ$29)</f>
        <v>#NAME?</v>
      </c>
      <c r="AK49" s="1" t="e">
        <f ca="1">_xll.RiskPercentile($AG49,1-AK$29)</f>
        <v>#NAME?</v>
      </c>
      <c r="AL49" s="1" t="e">
        <f ca="1">_xll.RiskPercentile($AG49,1-AL$29)</f>
        <v>#NAME?</v>
      </c>
      <c r="AO49" s="152">
        <v>8.0898476772505763</v>
      </c>
      <c r="AP49" s="152">
        <v>0.18601648387319783</v>
      </c>
      <c r="AQ49" s="152">
        <v>0.64684476433427862</v>
      </c>
      <c r="AR49" s="152">
        <v>3.490548914702376</v>
      </c>
      <c r="AS49" s="152">
        <v>19.30927167907107</v>
      </c>
      <c r="AT49" s="152">
        <v>68.990946365489719</v>
      </c>
    </row>
    <row r="50" spans="1:46" ht="12.75" x14ac:dyDescent="0.2">
      <c r="A50" s="13" t="s">
        <v>87</v>
      </c>
      <c r="B50" s="174">
        <v>5</v>
      </c>
      <c r="C50" s="174">
        <v>12</v>
      </c>
      <c r="D50" s="175">
        <v>25</v>
      </c>
      <c r="E50" s="105">
        <f t="shared" si="8"/>
        <v>13.632014355974579</v>
      </c>
      <c r="F50" s="81">
        <f t="shared" si="8"/>
        <v>3.1575410149367773</v>
      </c>
      <c r="G50" s="81">
        <f t="shared" si="8"/>
        <v>5.2882658120707777</v>
      </c>
      <c r="H50" s="81">
        <f t="shared" si="8"/>
        <v>11.500484917381543</v>
      </c>
      <c r="I50" s="81">
        <f t="shared" si="8"/>
        <v>25.009087119306621</v>
      </c>
      <c r="J50" s="81">
        <f t="shared" si="8"/>
        <v>41.86843119959363</v>
      </c>
      <c r="K50" s="139"/>
      <c r="L50" s="149"/>
      <c r="M50" s="4" t="s">
        <v>46</v>
      </c>
      <c r="N50" s="41" t="str">
        <f t="shared" si="5"/>
        <v/>
      </c>
      <c r="O50" s="35">
        <f t="shared" si="9"/>
        <v>11.180339887498949</v>
      </c>
      <c r="P50" s="35">
        <f t="shared" ref="P50:P57" si="24">EXP(W50+X50^2/2)</f>
        <v>14.007627766621832</v>
      </c>
      <c r="Q50" s="35">
        <f t="shared" si="20"/>
        <v>2.6689457408388955</v>
      </c>
      <c r="R50" s="35">
        <f t="shared" si="20"/>
        <v>5.1435207967550394</v>
      </c>
      <c r="S50" s="35">
        <f t="shared" si="20"/>
        <v>11.501262145228148</v>
      </c>
      <c r="T50" s="35">
        <f t="shared" si="20"/>
        <v>25.717603983775199</v>
      </c>
      <c r="U50" s="35">
        <f t="shared" si="20"/>
        <v>49.562278059530897</v>
      </c>
      <c r="W50" s="38">
        <f t="shared" si="15"/>
        <v>2.4424567811058902</v>
      </c>
      <c r="X50" s="38">
        <f t="shared" ref="X50:X57" si="25">IF(AND(B50=C50,D50=C50,C50&lt;&gt;0),0.0000000000000001,IFERROR(LN(D50/B50)/SUM(NORMSINV(R$29),-NORMSINV(T$29)),0))</f>
        <v>0.62792553795920147</v>
      </c>
      <c r="Z50" s="38">
        <f t="shared" ref="Z50:Z57" si="26">IFERROR(LOGNORMDIST(C50,W50,X50),0)</f>
        <v>0.52694930492331882</v>
      </c>
      <c r="AB50" s="151">
        <v>0.99</v>
      </c>
      <c r="AC50" s="151">
        <v>0.01</v>
      </c>
      <c r="AD50" s="55">
        <f t="shared" si="18"/>
        <v>2.6689457408388955</v>
      </c>
      <c r="AE50" s="53">
        <f t="shared" ref="AE50" si="27">U50</f>
        <v>49.562278059530897</v>
      </c>
      <c r="AF50" s="46" t="s">
        <v>49</v>
      </c>
      <c r="AG50" s="1" t="e">
        <f ca="1">_xll.RiskLognormAlt(1-$AI$29,R50,1-$AJ$29,S50,1-$AK$29,T50,_xll.RiskTruncate(AD50,AE50))</f>
        <v>#NAME?</v>
      </c>
      <c r="AH50" s="1" t="e">
        <f ca="1">_xll.RiskPercentile($AG50,1-AH$29)</f>
        <v>#NAME?</v>
      </c>
      <c r="AI50" s="1" t="e">
        <f ca="1">_xll.RiskPercentile($AG50,1-AI$29)</f>
        <v>#NAME?</v>
      </c>
      <c r="AJ50" s="1" t="e">
        <f ca="1">_xll.RiskPercentile($AG50,1-AJ$29)</f>
        <v>#NAME?</v>
      </c>
      <c r="AK50" s="1" t="e">
        <f ca="1">_xll.RiskPercentile($AG50,1-AK$29)</f>
        <v>#NAME?</v>
      </c>
      <c r="AL50" s="1" t="e">
        <f ca="1">_xll.RiskPercentile($AG50,1-AL$29)</f>
        <v>#NAME?</v>
      </c>
      <c r="AO50" s="153">
        <v>13.632014355974579</v>
      </c>
      <c r="AP50" s="153">
        <v>3.1575410149367773</v>
      </c>
      <c r="AQ50" s="153">
        <v>5.2882658120707777</v>
      </c>
      <c r="AR50" s="153">
        <v>11.500484917381543</v>
      </c>
      <c r="AS50" s="153">
        <v>25.009087119306621</v>
      </c>
      <c r="AT50" s="153">
        <v>41.86843119959363</v>
      </c>
    </row>
    <row r="51" spans="1:46" ht="12.75" x14ac:dyDescent="0.2">
      <c r="A51" s="13" t="s">
        <v>12</v>
      </c>
      <c r="B51" s="176">
        <v>0.03</v>
      </c>
      <c r="C51" s="176">
        <v>0.08</v>
      </c>
      <c r="D51" s="177">
        <v>0.14000000000000001</v>
      </c>
      <c r="E51" s="106">
        <f t="shared" si="8"/>
        <v>8.2395913105276192E-2</v>
      </c>
      <c r="F51" s="11">
        <f t="shared" si="8"/>
        <v>2.0458979957853167E-2</v>
      </c>
      <c r="G51" s="11">
        <f t="shared" si="8"/>
        <v>3.3517077429846234E-2</v>
      </c>
      <c r="H51" s="11">
        <f t="shared" si="8"/>
        <v>7.0503264777945523E-2</v>
      </c>
      <c r="I51" s="11">
        <f t="shared" si="8"/>
        <v>0.14830193125363722</v>
      </c>
      <c r="J51" s="11">
        <f t="shared" si="8"/>
        <v>0.24284869158469619</v>
      </c>
      <c r="K51" s="139"/>
      <c r="L51" s="149"/>
      <c r="M51" s="4" t="s">
        <v>46</v>
      </c>
      <c r="N51" s="41" t="str">
        <f t="shared" si="5"/>
        <v/>
      </c>
      <c r="O51" s="37">
        <f t="shared" si="9"/>
        <v>6.4807406984078608E-2</v>
      </c>
      <c r="P51" s="38">
        <f t="shared" si="24"/>
        <v>8.4459134219863591E-2</v>
      </c>
      <c r="Q51" s="38">
        <f t="shared" si="20"/>
        <v>1.7418089917092011E-2</v>
      </c>
      <c r="R51" s="38">
        <f t="shared" si="20"/>
        <v>3.2636786573332729E-2</v>
      </c>
      <c r="S51" s="38">
        <f t="shared" si="20"/>
        <v>7.0503517003682861E-2</v>
      </c>
      <c r="T51" s="38">
        <f t="shared" si="20"/>
        <v>0.15230500400888605</v>
      </c>
      <c r="U51" s="38">
        <f t="shared" si="20"/>
        <v>0.28537835856564903</v>
      </c>
      <c r="W51" s="38">
        <f t="shared" si="15"/>
        <v>-2.652092683831146</v>
      </c>
      <c r="X51" s="38">
        <f t="shared" si="25"/>
        <v>0.60100782612384807</v>
      </c>
      <c r="Z51" s="38">
        <f t="shared" si="26"/>
        <v>0.58326511349436228</v>
      </c>
      <c r="AB51" s="151">
        <v>0.99</v>
      </c>
      <c r="AC51" s="151">
        <v>0.01</v>
      </c>
      <c r="AD51" s="55">
        <f t="shared" si="18"/>
        <v>1.7418089917092011E-2</v>
      </c>
      <c r="AE51" s="157">
        <f>MIN(U51,0.36)</f>
        <v>0.28537835856564903</v>
      </c>
      <c r="AF51" s="46" t="s">
        <v>49</v>
      </c>
      <c r="AG51" s="1" t="e">
        <f ca="1">_xll.RiskLognormAlt(1-$AI$29,R51,1-$AJ$29,S51,1-$AK$29,T51,_xll.RiskTruncate(AD51,AE51))</f>
        <v>#NAME?</v>
      </c>
      <c r="AH51" s="1" t="e">
        <f ca="1">_xll.RiskPercentile($AG51,1-AH$29)</f>
        <v>#NAME?</v>
      </c>
      <c r="AI51" s="1" t="e">
        <f ca="1">_xll.RiskPercentile($AG51,1-AI$29)</f>
        <v>#NAME?</v>
      </c>
      <c r="AJ51" s="1" t="e">
        <f ca="1">_xll.RiskPercentile($AG51,1-AJ$29)</f>
        <v>#NAME?</v>
      </c>
      <c r="AK51" s="1" t="e">
        <f ca="1">_xll.RiskPercentile($AG51,1-AK$29)</f>
        <v>#NAME?</v>
      </c>
      <c r="AL51" s="1" t="e">
        <f ca="1">_xll.RiskPercentile($AG51,1-AL$29)</f>
        <v>#NAME?</v>
      </c>
      <c r="AO51" s="152">
        <v>8.2395913105276192E-2</v>
      </c>
      <c r="AP51" s="152">
        <v>2.0458979957853167E-2</v>
      </c>
      <c r="AQ51" s="152">
        <v>3.3517077429846234E-2</v>
      </c>
      <c r="AR51" s="152">
        <v>7.0503264777945523E-2</v>
      </c>
      <c r="AS51" s="152">
        <v>0.14830193125363722</v>
      </c>
      <c r="AT51" s="152">
        <v>0.24284869158469619</v>
      </c>
    </row>
    <row r="52" spans="1:46" ht="12.75" x14ac:dyDescent="0.2">
      <c r="A52" s="13" t="s">
        <v>26</v>
      </c>
      <c r="B52" s="176">
        <v>0.57999999999999996</v>
      </c>
      <c r="C52" s="176">
        <v>0.65</v>
      </c>
      <c r="D52" s="177">
        <v>0.85</v>
      </c>
      <c r="E52" s="106">
        <f t="shared" si="8"/>
        <v>0.68743856701155037</v>
      </c>
      <c r="F52" s="11">
        <f t="shared" si="8"/>
        <v>0.50087748276197108</v>
      </c>
      <c r="G52" s="11">
        <f t="shared" si="8"/>
        <v>0.5660957660195205</v>
      </c>
      <c r="H52" s="11">
        <f t="shared" si="8"/>
        <v>0.68079471164033056</v>
      </c>
      <c r="I52" s="11">
        <f t="shared" si="8"/>
        <v>0.81871663415861606</v>
      </c>
      <c r="J52" s="11">
        <f t="shared" si="8"/>
        <v>0.9251830109102448</v>
      </c>
      <c r="K52" s="139"/>
      <c r="L52" s="150"/>
      <c r="M52" s="4" t="s">
        <v>46</v>
      </c>
      <c r="N52" s="41" t="str">
        <f t="shared" si="5"/>
        <v/>
      </c>
      <c r="O52" s="37">
        <f t="shared" si="9"/>
        <v>0.70213958726167824</v>
      </c>
      <c r="P52" s="38">
        <f t="shared" si="24"/>
        <v>0.68841136243204937</v>
      </c>
      <c r="Q52" s="38">
        <f t="shared" si="20"/>
        <v>0.48123938233131897</v>
      </c>
      <c r="R52" s="38">
        <f t="shared" si="20"/>
        <v>0.56237234049556761</v>
      </c>
      <c r="S52" s="38">
        <f t="shared" si="20"/>
        <v>0.6807997983498999</v>
      </c>
      <c r="T52" s="38">
        <f t="shared" si="20"/>
        <v>0.82416636107109065</v>
      </c>
      <c r="U52" s="38">
        <f t="shared" si="20"/>
        <v>0.96311395627668395</v>
      </c>
      <c r="W52" s="38">
        <f t="shared" si="15"/>
        <v>-0.3844869979188158</v>
      </c>
      <c r="X52" s="38">
        <f t="shared" si="25"/>
        <v>0.14911933948653727</v>
      </c>
      <c r="Z52" s="38">
        <f t="shared" si="26"/>
        <v>0.37810475021873136</v>
      </c>
      <c r="AB52" s="151">
        <v>0.99</v>
      </c>
      <c r="AC52" s="151">
        <v>0.01</v>
      </c>
      <c r="AD52" s="55">
        <f t="shared" si="18"/>
        <v>0.48123938233131897</v>
      </c>
      <c r="AE52" s="56">
        <f>MIN(U52,0.97)</f>
        <v>0.96311395627668395</v>
      </c>
      <c r="AF52" s="46" t="s">
        <v>49</v>
      </c>
      <c r="AG52" s="1" t="e">
        <f ca="1">_xll.RiskLognormAlt(1-$AI$29,R52,1-$AJ$29,S52,1-$AK$29,T52,_xll.RiskTruncate(AD52,AE52))</f>
        <v>#NAME?</v>
      </c>
      <c r="AH52" s="1" t="e">
        <f ca="1">_xll.RiskPercentile($AG52,1-AH$29)</f>
        <v>#NAME?</v>
      </c>
      <c r="AI52" s="1" t="e">
        <f ca="1">_xll.RiskPercentile($AG52,1-AI$29)</f>
        <v>#NAME?</v>
      </c>
      <c r="AJ52" s="1" t="e">
        <f ca="1">_xll.RiskPercentile($AG52,1-AJ$29)</f>
        <v>#NAME?</v>
      </c>
      <c r="AK52" s="1" t="e">
        <f ca="1">_xll.RiskPercentile($AG52,1-AK$29)</f>
        <v>#NAME?</v>
      </c>
      <c r="AL52" s="1" t="e">
        <f ca="1">_xll.RiskPercentile($AG52,1-AL$29)</f>
        <v>#NAME?</v>
      </c>
      <c r="AO52" s="152">
        <v>0.68743856701155037</v>
      </c>
      <c r="AP52" s="152">
        <v>0.50087748276197108</v>
      </c>
      <c r="AQ52" s="152">
        <v>0.5660957660195205</v>
      </c>
      <c r="AR52" s="152">
        <v>0.68079471164033056</v>
      </c>
      <c r="AS52" s="152">
        <v>0.81871663415861606</v>
      </c>
      <c r="AT52" s="152">
        <v>0.9251830109102448</v>
      </c>
    </row>
    <row r="53" spans="1:46" ht="12.75" x14ac:dyDescent="0.2">
      <c r="A53" s="13" t="s">
        <v>27</v>
      </c>
      <c r="B53" s="176">
        <v>0.05</v>
      </c>
      <c r="C53" s="176">
        <v>0.15</v>
      </c>
      <c r="D53" s="177">
        <v>0.25</v>
      </c>
      <c r="E53" s="106">
        <f t="shared" si="8"/>
        <v>0.1490472748827294</v>
      </c>
      <c r="F53" s="11">
        <f t="shared" si="8"/>
        <v>3.4529468313727149E-2</v>
      </c>
      <c r="G53" s="11">
        <f t="shared" si="8"/>
        <v>5.782185550341503E-2</v>
      </c>
      <c r="H53" s="11">
        <f t="shared" si="8"/>
        <v>0.12574849735301924</v>
      </c>
      <c r="I53" s="11">
        <f t="shared" si="8"/>
        <v>0.27345600358474947</v>
      </c>
      <c r="J53" s="11">
        <f t="shared" si="8"/>
        <v>0.45770730488929617</v>
      </c>
      <c r="K53" s="139"/>
      <c r="L53" s="149"/>
      <c r="M53" s="4" t="s">
        <v>46</v>
      </c>
      <c r="N53" s="41" t="str">
        <f t="shared" si="5"/>
        <v/>
      </c>
      <c r="O53" s="37">
        <f t="shared" si="9"/>
        <v>0.11180339887498948</v>
      </c>
      <c r="P53" s="38">
        <f t="shared" si="24"/>
        <v>0.15315408945939105</v>
      </c>
      <c r="Q53" s="38">
        <f t="shared" si="20"/>
        <v>2.9181240504456956E-2</v>
      </c>
      <c r="R53" s="38">
        <f t="shared" si="20"/>
        <v>5.6237305657104747E-2</v>
      </c>
      <c r="S53" s="38">
        <f t="shared" si="20"/>
        <v>0.12575043832071969</v>
      </c>
      <c r="T53" s="38">
        <f t="shared" si="20"/>
        <v>0.28118652828552376</v>
      </c>
      <c r="U53" s="38">
        <f t="shared" si="20"/>
        <v>0.54189515128522137</v>
      </c>
      <c r="W53" s="38">
        <f t="shared" si="15"/>
        <v>-2.0734559843565168</v>
      </c>
      <c r="X53" s="38">
        <f t="shared" si="25"/>
        <v>0.62792553795920147</v>
      </c>
      <c r="Z53" s="38">
        <f t="shared" si="26"/>
        <v>0.61057695951224389</v>
      </c>
      <c r="AB53" s="151">
        <v>0.99</v>
      </c>
      <c r="AC53" s="151">
        <v>0.01</v>
      </c>
      <c r="AD53" s="55">
        <f t="shared" si="18"/>
        <v>2.9181240504456956E-2</v>
      </c>
      <c r="AE53" s="56">
        <f>MIN(U53,0.7)</f>
        <v>0.54189515128522137</v>
      </c>
      <c r="AF53" s="46" t="s">
        <v>49</v>
      </c>
      <c r="AG53" s="1" t="e">
        <f ca="1">_xll.RiskLognormAlt(1-$AI$29,R53,1-$AJ$29,S53,1-$AK$29,T53,_xll.RiskTruncate(AD53,AE53))</f>
        <v>#NAME?</v>
      </c>
      <c r="AH53" s="1" t="e">
        <f ca="1">_xll.RiskPercentile($AG53,1-AH$29)</f>
        <v>#NAME?</v>
      </c>
      <c r="AI53" s="1" t="e">
        <f ca="1">_xll.RiskPercentile($AG53,1-AI$29)</f>
        <v>#NAME?</v>
      </c>
      <c r="AJ53" s="1" t="e">
        <f ca="1">_xll.RiskPercentile($AG53,1-AJ$29)</f>
        <v>#NAME?</v>
      </c>
      <c r="AK53" s="1" t="e">
        <f ca="1">_xll.RiskPercentile($AG53,1-AK$29)</f>
        <v>#NAME?</v>
      </c>
      <c r="AL53" s="1" t="e">
        <f ca="1">_xll.RiskPercentile($AG53,1-AL$29)</f>
        <v>#NAME?</v>
      </c>
      <c r="AO53" s="152">
        <v>0.1490472748827294</v>
      </c>
      <c r="AP53" s="152">
        <v>3.4529468313727149E-2</v>
      </c>
      <c r="AQ53" s="152">
        <v>5.782185550341503E-2</v>
      </c>
      <c r="AR53" s="152">
        <v>0.12574849735301924</v>
      </c>
      <c r="AS53" s="152">
        <v>0.27345600358474947</v>
      </c>
      <c r="AT53" s="152">
        <v>0.45770730488929617</v>
      </c>
    </row>
    <row r="54" spans="1:46" ht="12.75" x14ac:dyDescent="0.2">
      <c r="A54" s="13" t="s">
        <v>28</v>
      </c>
      <c r="B54" s="176">
        <v>0.4</v>
      </c>
      <c r="C54" s="176">
        <v>0.55000000000000004</v>
      </c>
      <c r="D54" s="177">
        <v>0.7</v>
      </c>
      <c r="E54" s="106">
        <f t="shared" si="8"/>
        <v>0.54868075923065207</v>
      </c>
      <c r="F54" s="11">
        <f t="shared" si="8"/>
        <v>0.3428435473175388</v>
      </c>
      <c r="G54" s="11">
        <f t="shared" si="8"/>
        <v>0.41016332634647773</v>
      </c>
      <c r="H54" s="11">
        <f t="shared" si="8"/>
        <v>0.53738934104930214</v>
      </c>
      <c r="I54" s="11">
        <f t="shared" si="8"/>
        <v>0.70401978418241684</v>
      </c>
      <c r="J54" s="11">
        <f t="shared" si="8"/>
        <v>0.84214757448423805</v>
      </c>
      <c r="K54" s="139"/>
      <c r="L54" s="149"/>
      <c r="M54" s="4" t="s">
        <v>46</v>
      </c>
      <c r="N54" s="41" t="str">
        <f t="shared" si="5"/>
        <v/>
      </c>
      <c r="O54" s="37">
        <f t="shared" si="9"/>
        <v>0.52915026221291805</v>
      </c>
      <c r="P54" s="38">
        <f t="shared" si="24"/>
        <v>0.55035631766644966</v>
      </c>
      <c r="Q54" s="38">
        <f t="shared" si="20"/>
        <v>0.32337317877110244</v>
      </c>
      <c r="R54" s="38">
        <f t="shared" si="20"/>
        <v>0.40623137318381158</v>
      </c>
      <c r="S54" s="38">
        <f t="shared" si="20"/>
        <v>0.53739359409831911</v>
      </c>
      <c r="T54" s="38">
        <f t="shared" si="20"/>
        <v>0.71090490307167009</v>
      </c>
      <c r="U54" s="38">
        <f t="shared" si="20"/>
        <v>0.89306069252678622</v>
      </c>
      <c r="W54" s="38">
        <f t="shared" si="15"/>
        <v>-0.62102450304611445</v>
      </c>
      <c r="X54" s="38">
        <f t="shared" si="25"/>
        <v>0.21833525976678572</v>
      </c>
      <c r="Z54" s="38">
        <f t="shared" si="26"/>
        <v>0.54228870543076801</v>
      </c>
      <c r="AB54" s="151">
        <v>0.99</v>
      </c>
      <c r="AC54" s="151">
        <v>0.01</v>
      </c>
      <c r="AD54" s="55">
        <f t="shared" si="18"/>
        <v>0.32337317877110244</v>
      </c>
      <c r="AE54" s="56">
        <f>MIN(U54,0.9)</f>
        <v>0.89306069252678622</v>
      </c>
      <c r="AF54" s="46" t="s">
        <v>49</v>
      </c>
      <c r="AG54" s="1" t="e">
        <f ca="1">_xll.RiskLognormAlt(1-$AI$29,R54,1-$AJ$29,S54,1-$AK$29,T54,_xll.RiskTruncate(AD54,AE54))</f>
        <v>#NAME?</v>
      </c>
      <c r="AH54" s="1" t="e">
        <f ca="1">_xll.RiskPercentile($AG54,1-AH$29)</f>
        <v>#NAME?</v>
      </c>
      <c r="AI54" s="1" t="e">
        <f ca="1">_xll.RiskPercentile($AG54,1-AI$29)</f>
        <v>#NAME?</v>
      </c>
      <c r="AJ54" s="1" t="e">
        <f ca="1">_xll.RiskPercentile($AG54,1-AJ$29)</f>
        <v>#NAME?</v>
      </c>
      <c r="AK54" s="1" t="e">
        <f ca="1">_xll.RiskPercentile($AG54,1-AK$29)</f>
        <v>#NAME?</v>
      </c>
      <c r="AL54" s="1" t="e">
        <f ca="1">_xll.RiskPercentile($AG54,1-AL$29)</f>
        <v>#NAME?</v>
      </c>
      <c r="AO54" s="152">
        <v>0.54868075923065207</v>
      </c>
      <c r="AP54" s="152">
        <v>0.3428435473175388</v>
      </c>
      <c r="AQ54" s="152">
        <v>0.41016332634647773</v>
      </c>
      <c r="AR54" s="152">
        <v>0.53738934104930214</v>
      </c>
      <c r="AS54" s="152">
        <v>0.70401978418241684</v>
      </c>
      <c r="AT54" s="152">
        <v>0.84214757448423805</v>
      </c>
    </row>
    <row r="55" spans="1:46" ht="12.75" x14ac:dyDescent="0.2">
      <c r="A55" s="13" t="s">
        <v>88</v>
      </c>
      <c r="B55" s="176">
        <v>0.03</v>
      </c>
      <c r="C55" s="176">
        <v>0.09</v>
      </c>
      <c r="D55" s="177">
        <v>0.25</v>
      </c>
      <c r="E55" s="106">
        <f t="shared" si="8"/>
        <v>0.1177956330775044</v>
      </c>
      <c r="F55" s="11">
        <f t="shared" si="8"/>
        <v>1.6027497427273739E-2</v>
      </c>
      <c r="G55" s="11">
        <f t="shared" si="8"/>
        <v>3.1597475038216784E-2</v>
      </c>
      <c r="H55" s="11">
        <f t="shared" si="8"/>
        <v>8.7942160464613339E-2</v>
      </c>
      <c r="I55" s="11">
        <f t="shared" si="8"/>
        <v>0.24471916589904222</v>
      </c>
      <c r="J55" s="11">
        <f t="shared" si="8"/>
        <v>0.48241218597580515</v>
      </c>
      <c r="K55" s="139"/>
      <c r="L55" s="149"/>
      <c r="M55" s="4" t="s">
        <v>46</v>
      </c>
      <c r="N55" s="41" t="str">
        <f t="shared" si="5"/>
        <v/>
      </c>
      <c r="O55" s="37">
        <f t="shared" si="9"/>
        <v>8.6602540378443865E-2</v>
      </c>
      <c r="P55" s="38">
        <f t="shared" si="24"/>
        <v>0.12382535375365412</v>
      </c>
      <c r="Q55" s="37">
        <f t="shared" ref="Q55:U57" si="28">IFERROR(LOGINV(1-Q$29,$W55,$X55),0)</f>
        <v>1.2836693377429965E-2</v>
      </c>
      <c r="R55" s="37">
        <f t="shared" si="28"/>
        <v>3.0465338351924439E-2</v>
      </c>
      <c r="S55" s="37">
        <f t="shared" si="28"/>
        <v>8.7945856492183019E-2</v>
      </c>
      <c r="T55" s="37">
        <f t="shared" si="28"/>
        <v>0.25387781959937034</v>
      </c>
      <c r="U55" s="37">
        <f t="shared" si="28"/>
        <v>0.60252850533477265</v>
      </c>
      <c r="W55" s="38">
        <f t="shared" si="15"/>
        <v>-2.4310339209927108</v>
      </c>
      <c r="X55" s="38">
        <f t="shared" si="25"/>
        <v>0.82722521403150728</v>
      </c>
      <c r="Z55" s="38">
        <f t="shared" si="26"/>
        <v>0.51113325377259733</v>
      </c>
      <c r="AB55" s="151">
        <v>0.99</v>
      </c>
      <c r="AC55" s="151">
        <v>0.01</v>
      </c>
      <c r="AD55" s="55">
        <f t="shared" si="18"/>
        <v>1.2836693377429965E-2</v>
      </c>
      <c r="AE55" s="55">
        <f t="shared" ref="AE55:AE57" si="29">U55</f>
        <v>0.60252850533477265</v>
      </c>
      <c r="AF55" s="46" t="s">
        <v>49</v>
      </c>
      <c r="AG55" s="1" t="e">
        <f ca="1">_xll.RiskLognormAlt(1-$AI$29,R55,1-$AJ$29,S55,1-$AK$29,T55,_xll.RiskTruncate(AD55,AE55))</f>
        <v>#NAME?</v>
      </c>
      <c r="AH55" s="1" t="e">
        <f ca="1">_xll.RiskPercentile($AG55,1-AH$29)</f>
        <v>#NAME?</v>
      </c>
      <c r="AI55" s="1" t="e">
        <f ca="1">_xll.RiskPercentile($AG55,1-AI$29)</f>
        <v>#NAME?</v>
      </c>
      <c r="AJ55" s="1" t="e">
        <f ca="1">_xll.RiskPercentile($AG55,1-AJ$29)</f>
        <v>#NAME?</v>
      </c>
      <c r="AK55" s="1" t="e">
        <f ca="1">_xll.RiskPercentile($AG55,1-AK$29)</f>
        <v>#NAME?</v>
      </c>
      <c r="AL55" s="1" t="e">
        <f ca="1">_xll.RiskPercentile($AG55,1-AL$29)</f>
        <v>#NAME?</v>
      </c>
      <c r="AO55" s="152">
        <v>0.1177956330775044</v>
      </c>
      <c r="AP55" s="152">
        <v>1.6027497427273739E-2</v>
      </c>
      <c r="AQ55" s="152">
        <v>3.1597475038216784E-2</v>
      </c>
      <c r="AR55" s="152">
        <v>8.7942160464613339E-2</v>
      </c>
      <c r="AS55" s="152">
        <v>0.24471916589904222</v>
      </c>
      <c r="AT55" s="152">
        <v>0.48241218597580515</v>
      </c>
    </row>
    <row r="56" spans="1:46" ht="12.75" x14ac:dyDescent="0.2">
      <c r="A56" s="13" t="s">
        <v>29</v>
      </c>
      <c r="B56" s="176">
        <v>1.2</v>
      </c>
      <c r="C56" s="176">
        <v>1.3</v>
      </c>
      <c r="D56" s="177">
        <v>1.5</v>
      </c>
      <c r="E56" s="106">
        <f t="shared" si="8"/>
        <v>1.3292184095087141</v>
      </c>
      <c r="F56" s="11">
        <f t="shared" si="8"/>
        <v>1.1074639098202366</v>
      </c>
      <c r="G56" s="11">
        <f t="shared" si="8"/>
        <v>1.1895283428669277</v>
      </c>
      <c r="H56" s="11">
        <f t="shared" si="8"/>
        <v>1.324819611015629</v>
      </c>
      <c r="I56" s="11">
        <f t="shared" si="8"/>
        <v>1.4754923314110158</v>
      </c>
      <c r="J56" s="11">
        <f t="shared" si="8"/>
        <v>1.5847102708994072</v>
      </c>
      <c r="K56" s="139"/>
      <c r="L56" s="149"/>
      <c r="M56" s="4" t="s">
        <v>46</v>
      </c>
      <c r="N56" s="41" t="str">
        <f t="shared" si="5"/>
        <v/>
      </c>
      <c r="O56" s="37">
        <f t="shared" si="9"/>
        <v>1.3416407864998738</v>
      </c>
      <c r="P56" s="38">
        <f t="shared" si="24"/>
        <v>1.3298570031397585</v>
      </c>
      <c r="Q56" s="38">
        <f t="shared" si="28"/>
        <v>1.0819338561713547</v>
      </c>
      <c r="R56" s="38">
        <f t="shared" si="28"/>
        <v>1.1849610793300958</v>
      </c>
      <c r="S56" s="38">
        <f t="shared" si="28"/>
        <v>1.3248267620368075</v>
      </c>
      <c r="T56" s="38">
        <f t="shared" si="28"/>
        <v>1.4812013491626197</v>
      </c>
      <c r="U56" s="38">
        <f t="shared" si="28"/>
        <v>1.6222488458027804</v>
      </c>
      <c r="W56" s="38">
        <f t="shared" si="15"/>
        <v>0.28128170525763213</v>
      </c>
      <c r="X56" s="38">
        <f t="shared" si="25"/>
        <v>8.705991912989626E-2</v>
      </c>
      <c r="Z56" s="38">
        <f t="shared" si="26"/>
        <v>0.41399032024128646</v>
      </c>
      <c r="AB56" s="151">
        <v>0.99</v>
      </c>
      <c r="AC56" s="151">
        <v>0.01</v>
      </c>
      <c r="AD56" s="56">
        <f>MAX(1.01,Q56)</f>
        <v>1.0819338561713547</v>
      </c>
      <c r="AE56" s="55">
        <f t="shared" si="29"/>
        <v>1.6222488458027804</v>
      </c>
      <c r="AF56" s="46" t="s">
        <v>49</v>
      </c>
      <c r="AG56" s="1" t="e">
        <f ca="1">_xll.RiskLognormAlt(1-$AI$29,R56,1-$AJ$29,S56,1-$AK$29,T56,_xll.RiskTruncate(AD56,AE56))</f>
        <v>#NAME?</v>
      </c>
      <c r="AH56" s="1" t="e">
        <f ca="1">_xll.RiskPercentile($AG56,1-AH$29)</f>
        <v>#NAME?</v>
      </c>
      <c r="AI56" s="1" t="e">
        <f ca="1">_xll.RiskPercentile($AG56,1-AI$29)</f>
        <v>#NAME?</v>
      </c>
      <c r="AJ56" s="1" t="e">
        <f ca="1">_xll.RiskPercentile($AG56,1-AJ$29)</f>
        <v>#NAME?</v>
      </c>
      <c r="AK56" s="1" t="e">
        <f ca="1">_xll.RiskPercentile($AG56,1-AK$29)</f>
        <v>#NAME?</v>
      </c>
      <c r="AL56" s="1" t="e">
        <f ca="1">_xll.RiskPercentile($AG56,1-AL$29)</f>
        <v>#NAME?</v>
      </c>
      <c r="AO56" s="152">
        <v>1.3292184095087141</v>
      </c>
      <c r="AP56" s="152">
        <v>1.1074639098202366</v>
      </c>
      <c r="AQ56" s="152">
        <v>1.1895283428669277</v>
      </c>
      <c r="AR56" s="152">
        <v>1.324819611015629</v>
      </c>
      <c r="AS56" s="152">
        <v>1.4754923314110158</v>
      </c>
      <c r="AT56" s="152">
        <v>1.5847102708994072</v>
      </c>
    </row>
    <row r="57" spans="1:46" ht="12.75" x14ac:dyDescent="0.2">
      <c r="A57" s="13" t="s">
        <v>30</v>
      </c>
      <c r="B57" s="176">
        <v>0.95</v>
      </c>
      <c r="C57" s="176">
        <v>0.97</v>
      </c>
      <c r="D57" s="177">
        <v>0.98</v>
      </c>
      <c r="E57" s="106">
        <f t="shared" si="8"/>
        <v>0.96698894152416137</v>
      </c>
      <c r="F57" s="11">
        <f t="shared" si="8"/>
        <v>0.94308526746330101</v>
      </c>
      <c r="G57" s="11">
        <f t="shared" si="8"/>
        <v>0.95252145489844753</v>
      </c>
      <c r="H57" s="11">
        <f t="shared" si="8"/>
        <v>0.9669266234462599</v>
      </c>
      <c r="I57" s="11">
        <f t="shared" si="8"/>
        <v>0.98154562230969633</v>
      </c>
      <c r="J57" s="11">
        <f t="shared" si="8"/>
        <v>0.9913591575134808</v>
      </c>
      <c r="K57" s="139"/>
      <c r="L57" s="149"/>
      <c r="M57" s="4" t="s">
        <v>46</v>
      </c>
      <c r="N57" s="41" t="str">
        <f t="shared" si="5"/>
        <v/>
      </c>
      <c r="O57" s="37">
        <f t="shared" si="9"/>
        <v>0.9648834126463155</v>
      </c>
      <c r="P57" s="38">
        <f t="shared" si="24"/>
        <v>0.96699793948457335</v>
      </c>
      <c r="Q57" s="38">
        <f t="shared" si="28"/>
        <v>0.94002273690572991</v>
      </c>
      <c r="R57" s="38">
        <f t="shared" si="28"/>
        <v>0.95201186880111976</v>
      </c>
      <c r="S57" s="38">
        <f t="shared" si="28"/>
        <v>0.96692680089328509</v>
      </c>
      <c r="T57" s="38">
        <f t="shared" si="28"/>
        <v>0.98207540150010253</v>
      </c>
      <c r="U57" s="38">
        <f t="shared" si="28"/>
        <v>0.99460087674398856</v>
      </c>
      <c r="W57" s="38">
        <f t="shared" si="15"/>
        <v>-3.3632483505404438E-2</v>
      </c>
      <c r="X57" s="38">
        <f t="shared" si="25"/>
        <v>1.2130056997284814E-2</v>
      </c>
      <c r="Z57" s="38">
        <f t="shared" si="26"/>
        <v>0.60318676596109611</v>
      </c>
      <c r="AB57" s="151">
        <v>0.99</v>
      </c>
      <c r="AC57" s="151">
        <v>0.01</v>
      </c>
      <c r="AD57" s="55">
        <f t="shared" si="18"/>
        <v>0.94002273690572991</v>
      </c>
      <c r="AE57" s="55">
        <f t="shared" si="29"/>
        <v>0.99460087674398856</v>
      </c>
      <c r="AF57" s="46" t="s">
        <v>49</v>
      </c>
      <c r="AG57" s="1" t="e">
        <f ca="1">_xll.RiskLognormAlt(1-$AI$29,R57,1-$AJ$29,S57,1-$AK$29,T57,_xll.RiskTruncate(AD57,AE57))</f>
        <v>#NAME?</v>
      </c>
      <c r="AH57" s="1" t="e">
        <f ca="1">_xll.RiskPercentile($AG57,1-AH$29)</f>
        <v>#NAME?</v>
      </c>
      <c r="AI57" s="1" t="e">
        <f ca="1">_xll.RiskPercentile($AG57,1-AI$29)</f>
        <v>#NAME?</v>
      </c>
      <c r="AJ57" s="1" t="e">
        <f ca="1">_xll.RiskPercentile($AG57,1-AJ$29)</f>
        <v>#NAME?</v>
      </c>
      <c r="AK57" s="1" t="e">
        <f ca="1">_xll.RiskPercentile($AG57,1-AK$29)</f>
        <v>#NAME?</v>
      </c>
      <c r="AL57" s="1" t="e">
        <f ca="1">_xll.RiskPercentile($AG57,1-AL$29)</f>
        <v>#NAME?</v>
      </c>
      <c r="AO57" s="152">
        <v>0.96698894152416137</v>
      </c>
      <c r="AP57" s="152">
        <v>0.94308526746330101</v>
      </c>
      <c r="AQ57" s="152">
        <v>0.95252145489844753</v>
      </c>
      <c r="AR57" s="152">
        <v>0.9669266234462599</v>
      </c>
      <c r="AS57" s="152">
        <v>0.98154562230969633</v>
      </c>
      <c r="AT57" s="152">
        <v>0.9913591575134808</v>
      </c>
    </row>
    <row r="58" spans="1:46" ht="12.75" x14ac:dyDescent="0.2">
      <c r="A58" s="13" t="s">
        <v>104</v>
      </c>
      <c r="B58" s="25" t="s">
        <v>34</v>
      </c>
      <c r="C58" s="25" t="s">
        <v>34</v>
      </c>
      <c r="D58" s="104" t="s">
        <v>34</v>
      </c>
      <c r="E58" s="105">
        <f t="shared" si="8"/>
        <v>185.22753713490508</v>
      </c>
      <c r="F58" s="81">
        <f t="shared" si="8"/>
        <v>49.567583981950612</v>
      </c>
      <c r="G58" s="81">
        <f t="shared" si="8"/>
        <v>105.04009604291193</v>
      </c>
      <c r="H58" s="81">
        <f t="shared" si="8"/>
        <v>187.35035080775293</v>
      </c>
      <c r="I58" s="81">
        <f t="shared" si="8"/>
        <v>246.05163339915023</v>
      </c>
      <c r="J58" s="81">
        <f t="shared" si="8"/>
        <v>281.49052049551443</v>
      </c>
      <c r="K58" s="139"/>
      <c r="L58" s="149"/>
      <c r="M58" s="4" t="s">
        <v>46</v>
      </c>
      <c r="N58" s="41" t="str">
        <f t="shared" si="5"/>
        <v/>
      </c>
      <c r="O58" s="37"/>
      <c r="P58" s="126">
        <f>520/(460+(P35*9/5+32))*(P34*0.145)/14.65/P57</f>
        <v>185.2258135841318</v>
      </c>
      <c r="Q58" s="38"/>
      <c r="R58" s="38"/>
      <c r="S58" s="126">
        <f>520/(460+(S35*9/5+32))*(S34*0.145)/14.65/S57</f>
        <v>185.54762512528322</v>
      </c>
      <c r="T58" s="38"/>
      <c r="U58" s="38"/>
      <c r="X58" s="38"/>
      <c r="Z58" s="38"/>
      <c r="AB58" s="151"/>
      <c r="AC58" s="151"/>
      <c r="AD58" s="55"/>
      <c r="AE58" s="53"/>
      <c r="AF58" s="46"/>
      <c r="AG58" s="126" t="e">
        <f ca="1">520/(460+(AG35*9/5+32))*(AG34*0.145)/14.65/AG57</f>
        <v>#NAME?</v>
      </c>
      <c r="AH58" s="1" t="e">
        <f ca="1">_xll.RiskPercentile($AG58,1-AH$29)</f>
        <v>#NAME?</v>
      </c>
      <c r="AI58" s="1" t="e">
        <f ca="1">_xll.RiskPercentile($AG58,1-AI$29)</f>
        <v>#NAME?</v>
      </c>
      <c r="AJ58" s="1" t="e">
        <f ca="1">_xll.RiskPercentile($AG58,1-AJ$29)</f>
        <v>#NAME?</v>
      </c>
      <c r="AK58" s="1" t="e">
        <f ca="1">_xll.RiskPercentile($AG58,1-AK$29)</f>
        <v>#NAME?</v>
      </c>
      <c r="AL58" s="1" t="e">
        <f ca="1">_xll.RiskPercentile($AG58,1-AL$29)</f>
        <v>#NAME?</v>
      </c>
      <c r="AO58" s="152">
        <v>185.22753713490508</v>
      </c>
      <c r="AP58" s="152">
        <v>49.567583981950612</v>
      </c>
      <c r="AQ58" s="152">
        <v>105.04009604291193</v>
      </c>
      <c r="AR58" s="152">
        <v>187.35035080775293</v>
      </c>
      <c r="AS58" s="152">
        <v>246.05163339915023</v>
      </c>
      <c r="AT58" s="152">
        <v>281.49052049551443</v>
      </c>
    </row>
    <row r="59" spans="1:46" ht="3.75" customHeight="1" x14ac:dyDescent="0.2">
      <c r="A59" s="21"/>
      <c r="B59" s="22"/>
      <c r="C59" s="22"/>
      <c r="D59" s="22"/>
      <c r="E59" s="22"/>
      <c r="F59" s="7"/>
      <c r="G59" s="7"/>
      <c r="H59" s="7"/>
      <c r="I59" s="7"/>
      <c r="J59" s="7"/>
      <c r="K59" s="8"/>
      <c r="L59" s="146"/>
      <c r="O59" s="37"/>
      <c r="AB59" s="146"/>
      <c r="AC59" s="146"/>
      <c r="AO59" s="154"/>
      <c r="AP59" s="154"/>
      <c r="AQ59" s="154"/>
      <c r="AR59" s="154"/>
      <c r="AS59" s="154"/>
      <c r="AT59" s="154"/>
    </row>
    <row r="60" spans="1:46" ht="15.75" x14ac:dyDescent="0.25">
      <c r="A60" s="205" t="s">
        <v>37</v>
      </c>
      <c r="B60" s="206"/>
      <c r="C60" s="206"/>
      <c r="D60" s="206"/>
      <c r="E60" s="206"/>
      <c r="F60" s="206"/>
      <c r="G60" s="206"/>
      <c r="H60" s="206"/>
      <c r="I60" s="206"/>
      <c r="J60" s="206"/>
      <c r="K60" s="5"/>
      <c r="L60" s="146"/>
      <c r="O60" s="37">
        <f t="shared" si="9"/>
        <v>0</v>
      </c>
      <c r="AB60" s="146"/>
      <c r="AC60" s="146"/>
      <c r="AO60" s="154"/>
      <c r="AP60" s="154"/>
      <c r="AQ60" s="154"/>
      <c r="AR60" s="154"/>
      <c r="AS60" s="154"/>
      <c r="AT60" s="154"/>
    </row>
    <row r="61" spans="1:46" ht="15" x14ac:dyDescent="0.25">
      <c r="A61" s="2"/>
      <c r="B61" s="10" t="s">
        <v>8</v>
      </c>
      <c r="C61" s="10" t="s">
        <v>9</v>
      </c>
      <c r="D61" s="100" t="s">
        <v>10</v>
      </c>
      <c r="E61" s="96" t="s">
        <v>11</v>
      </c>
      <c r="F61" s="73" t="str">
        <f>F$30</f>
        <v>P99</v>
      </c>
      <c r="G61" s="73" t="str">
        <f t="shared" ref="G61:J61" si="30">G$30</f>
        <v>P90</v>
      </c>
      <c r="H61" s="73" t="str">
        <f t="shared" si="30"/>
        <v>P50</v>
      </c>
      <c r="I61" s="73" t="str">
        <f t="shared" si="30"/>
        <v>P10</v>
      </c>
      <c r="J61" s="73" t="str">
        <f t="shared" si="30"/>
        <v>P01</v>
      </c>
      <c r="K61" s="5"/>
      <c r="L61" s="146"/>
      <c r="O61" s="37"/>
      <c r="AB61" s="146"/>
      <c r="AC61" s="146"/>
      <c r="AO61" s="154"/>
      <c r="AP61" s="154"/>
      <c r="AQ61" s="154"/>
      <c r="AR61" s="154"/>
      <c r="AS61" s="154"/>
      <c r="AT61" s="154"/>
    </row>
    <row r="62" spans="1:46" x14ac:dyDescent="0.25">
      <c r="A62" s="2" t="s">
        <v>94</v>
      </c>
      <c r="B62" s="45" t="s">
        <v>34</v>
      </c>
      <c r="C62" s="45" t="s">
        <v>34</v>
      </c>
      <c r="D62" s="101" t="s">
        <v>34</v>
      </c>
      <c r="E62" s="97">
        <f>AO62</f>
        <v>4.2613108596377708E-2</v>
      </c>
      <c r="F62" s="42">
        <f t="shared" ref="F62:J67" si="31">AP62</f>
        <v>9.9739400085230179E-3</v>
      </c>
      <c r="G62" s="42">
        <f t="shared" si="31"/>
        <v>1.6724699576820743E-2</v>
      </c>
      <c r="H62" s="42">
        <f t="shared" si="31"/>
        <v>3.6003875144643802E-2</v>
      </c>
      <c r="I62" s="42">
        <f t="shared" si="31"/>
        <v>7.8319722375718673E-2</v>
      </c>
      <c r="J62" s="42">
        <f t="shared" si="31"/>
        <v>0.13183058621789179</v>
      </c>
      <c r="K62" s="141"/>
      <c r="L62" s="146"/>
      <c r="O62" s="37"/>
      <c r="P62" s="37">
        <f>P51*P52/P56</f>
        <v>4.3720962119125857E-2</v>
      </c>
      <c r="S62" s="37">
        <f>S51*S52/S56</f>
        <v>3.6230231404196594E-2</v>
      </c>
      <c r="AB62" s="146"/>
      <c r="AC62" s="146"/>
      <c r="AG62" s="58" t="e">
        <f ca="1">_xll.RiskOutput("Yield: Oil-in-Place per m3")+AG51*AG52/AG56</f>
        <v>#NAME?</v>
      </c>
      <c r="AH62" s="1" t="e">
        <f ca="1">_xll.RiskPercentile($AG62,1-AH$29)</f>
        <v>#NAME?</v>
      </c>
      <c r="AI62" s="1" t="e">
        <f ca="1">_xll.RiskPercentile($AG62,1-AI$29)</f>
        <v>#NAME?</v>
      </c>
      <c r="AJ62" s="1" t="e">
        <f ca="1">_xll.RiskPercentile($AG62,1-AJ$29)</f>
        <v>#NAME?</v>
      </c>
      <c r="AK62" s="1" t="e">
        <f ca="1">_xll.RiskPercentile($AG62,1-AK$29)</f>
        <v>#NAME?</v>
      </c>
      <c r="AL62" s="1" t="e">
        <f ca="1">_xll.RiskPercentile($AG62,1-AL$29)</f>
        <v>#NAME?</v>
      </c>
      <c r="AO62" s="153">
        <v>4.2613108596377708E-2</v>
      </c>
      <c r="AP62" s="153">
        <v>9.9739400085230179E-3</v>
      </c>
      <c r="AQ62" s="153">
        <v>1.6724699576820743E-2</v>
      </c>
      <c r="AR62" s="153">
        <v>3.6003875144643802E-2</v>
      </c>
      <c r="AS62" s="153">
        <v>7.8319722375718673E-2</v>
      </c>
      <c r="AT62" s="153">
        <v>0.13183058621789179</v>
      </c>
    </row>
    <row r="63" spans="1:46" x14ac:dyDescent="0.25">
      <c r="A63" s="2" t="s">
        <v>92</v>
      </c>
      <c r="B63" s="45" t="s">
        <v>34</v>
      </c>
      <c r="C63" s="45" t="s">
        <v>34</v>
      </c>
      <c r="D63" s="101" t="s">
        <v>34</v>
      </c>
      <c r="E63" s="97">
        <f t="shared" ref="E63:E67" si="32">AO63</f>
        <v>6.351367710571907E-3</v>
      </c>
      <c r="F63" s="42">
        <f t="shared" si="31"/>
        <v>6.9956052473288486E-4</v>
      </c>
      <c r="G63" s="42">
        <f t="shared" si="31"/>
        <v>1.5546963057664984E-3</v>
      </c>
      <c r="H63" s="42">
        <f t="shared" si="31"/>
        <v>4.5705935057576159E-3</v>
      </c>
      <c r="I63" s="42">
        <f t="shared" si="31"/>
        <v>1.3378346839804232E-2</v>
      </c>
      <c r="J63" s="42">
        <f t="shared" si="31"/>
        <v>3.0113058885920443E-2</v>
      </c>
      <c r="K63" s="141"/>
      <c r="L63" s="146"/>
      <c r="O63" s="37"/>
      <c r="P63" s="35">
        <f>+P62*P53</f>
        <v>6.6960441436432483E-3</v>
      </c>
      <c r="S63" s="35">
        <f>+S62*S53</f>
        <v>4.5559674795388255E-3</v>
      </c>
      <c r="AB63" s="146"/>
      <c r="AC63" s="146"/>
      <c r="AG63" s="58" t="e">
        <f ca="1">_xll.RiskOutput("Yield: Recoverable Oil per m3")+AG62*AG53</f>
        <v>#NAME?</v>
      </c>
      <c r="AH63" s="1" t="e">
        <f ca="1">_xll.RiskPercentile($AG63,1-AH$29)</f>
        <v>#NAME?</v>
      </c>
      <c r="AI63" s="1" t="e">
        <f ca="1">_xll.RiskPercentile($AG63,1-AI$29)</f>
        <v>#NAME?</v>
      </c>
      <c r="AJ63" s="1" t="e">
        <f ca="1">_xll.RiskPercentile($AG63,1-AJ$29)</f>
        <v>#NAME?</v>
      </c>
      <c r="AK63" s="1" t="e">
        <f ca="1">_xll.RiskPercentile($AG63,1-AK$29)</f>
        <v>#NAME?</v>
      </c>
      <c r="AL63" s="1" t="e">
        <f ca="1">_xll.RiskPercentile($AG63,1-AL$29)</f>
        <v>#NAME?</v>
      </c>
      <c r="AO63" s="153">
        <v>6.351367710571907E-3</v>
      </c>
      <c r="AP63" s="153">
        <v>6.9956052473288486E-4</v>
      </c>
      <c r="AQ63" s="153">
        <v>1.5546963057664984E-3</v>
      </c>
      <c r="AR63" s="153">
        <v>4.5705935057576159E-3</v>
      </c>
      <c r="AS63" s="153">
        <v>1.3378346839804232E-2</v>
      </c>
      <c r="AT63" s="153">
        <v>3.0113058885920443E-2</v>
      </c>
    </row>
    <row r="64" spans="1:46" x14ac:dyDescent="0.25">
      <c r="A64" s="2" t="s">
        <v>89</v>
      </c>
      <c r="B64" s="45" t="s">
        <v>34</v>
      </c>
      <c r="C64" s="45" t="s">
        <v>34</v>
      </c>
      <c r="D64" s="101" t="s">
        <v>34</v>
      </c>
      <c r="E64" s="97">
        <f t="shared" si="32"/>
        <v>10.491681947667869</v>
      </c>
      <c r="F64" s="42">
        <f t="shared" si="31"/>
        <v>1.4638695676371709</v>
      </c>
      <c r="G64" s="42">
        <f t="shared" si="31"/>
        <v>3.4164721943760288</v>
      </c>
      <c r="H64" s="42">
        <f t="shared" si="31"/>
        <v>8.3991110158068416</v>
      </c>
      <c r="I64" s="42">
        <f t="shared" si="31"/>
        <v>19.639158222666005</v>
      </c>
      <c r="J64" s="42">
        <f t="shared" si="31"/>
        <v>34.801781191975493</v>
      </c>
      <c r="K64" s="141"/>
      <c r="L64" s="146"/>
      <c r="O64" s="37"/>
      <c r="P64" s="35">
        <f>P51*P52*P58</f>
        <v>10.769515511895932</v>
      </c>
      <c r="S64" s="35">
        <f>S51*S52*S58</f>
        <v>8.9060596674252661</v>
      </c>
      <c r="AB64" s="146"/>
      <c r="AC64" s="146"/>
      <c r="AG64" s="58" t="e">
        <f ca="1">_xll.RiskOutput("Yield: Gas-in-Place per m3")+AG51*AG52*AG58</f>
        <v>#NAME?</v>
      </c>
      <c r="AH64" s="1" t="e">
        <f ca="1">_xll.RiskPercentile($AG64,1-AH$29)</f>
        <v>#NAME?</v>
      </c>
      <c r="AI64" s="1" t="e">
        <f ca="1">_xll.RiskPercentile($AG64,1-AI$29)</f>
        <v>#NAME?</v>
      </c>
      <c r="AJ64" s="1" t="e">
        <f ca="1">_xll.RiskPercentile($AG64,1-AJ$29)</f>
        <v>#NAME?</v>
      </c>
      <c r="AK64" s="1" t="e">
        <f ca="1">_xll.RiskPercentile($AG64,1-AK$29)</f>
        <v>#NAME?</v>
      </c>
      <c r="AL64" s="1" t="e">
        <f ca="1">_xll.RiskPercentile($AG64,1-AL$29)</f>
        <v>#NAME?</v>
      </c>
      <c r="AO64" s="153">
        <v>10.491681947667869</v>
      </c>
      <c r="AP64" s="153">
        <v>1.4638695676371709</v>
      </c>
      <c r="AQ64" s="153">
        <v>3.4164721943760288</v>
      </c>
      <c r="AR64" s="153">
        <v>8.3991110158068416</v>
      </c>
      <c r="AS64" s="153">
        <v>19.639158222666005</v>
      </c>
      <c r="AT64" s="153">
        <v>34.801781191975493</v>
      </c>
    </row>
    <row r="65" spans="1:46" x14ac:dyDescent="0.25">
      <c r="A65" s="2" t="s">
        <v>90</v>
      </c>
      <c r="B65" s="45" t="s">
        <v>34</v>
      </c>
      <c r="C65" s="45" t="s">
        <v>34</v>
      </c>
      <c r="D65" s="101" t="s">
        <v>34</v>
      </c>
      <c r="E65" s="97">
        <f t="shared" si="32"/>
        <v>5.7565840166529334</v>
      </c>
      <c r="F65" s="42">
        <f t="shared" si="31"/>
        <v>0.76393583037276447</v>
      </c>
      <c r="G65" s="42">
        <f t="shared" si="31"/>
        <v>1.7638394850041232</v>
      </c>
      <c r="H65" s="42">
        <f t="shared" si="31"/>
        <v>4.5312675683984205</v>
      </c>
      <c r="I65" s="42">
        <f t="shared" si="31"/>
        <v>10.883627731708575</v>
      </c>
      <c r="J65" s="42">
        <f t="shared" si="31"/>
        <v>20.230406775866108</v>
      </c>
      <c r="K65" s="141"/>
      <c r="L65" s="146"/>
      <c r="O65" s="37"/>
      <c r="P65" s="35">
        <f>+P64*P54</f>
        <v>5.9270709001787552</v>
      </c>
      <c r="Q65" s="35"/>
      <c r="R65" s="35"/>
      <c r="S65" s="35">
        <f>+S64*S54</f>
        <v>4.7860594139317447</v>
      </c>
      <c r="AB65" s="146"/>
      <c r="AC65" s="146"/>
      <c r="AG65" s="58" t="e">
        <f ca="1">_xll.RiskOutput("Yield: Raw Recoverable Gas per m3")+AG64*AG54</f>
        <v>#NAME?</v>
      </c>
      <c r="AH65" s="1" t="e">
        <f ca="1">_xll.RiskPercentile($AG65,1-AH$29)</f>
        <v>#NAME?</v>
      </c>
      <c r="AI65" s="1" t="e">
        <f ca="1">_xll.RiskPercentile($AG65,1-AI$29)</f>
        <v>#NAME?</v>
      </c>
      <c r="AJ65" s="1" t="e">
        <f ca="1">_xll.RiskPercentile($AG65,1-AJ$29)</f>
        <v>#NAME?</v>
      </c>
      <c r="AK65" s="1" t="e">
        <f ca="1">_xll.RiskPercentile($AG65,1-AK$29)</f>
        <v>#NAME?</v>
      </c>
      <c r="AL65" s="1" t="e">
        <f ca="1">_xll.RiskPercentile($AG65,1-AL$29)</f>
        <v>#NAME?</v>
      </c>
      <c r="AO65" s="153">
        <v>5.7565840166529334</v>
      </c>
      <c r="AP65" s="153">
        <v>0.76393583037276447</v>
      </c>
      <c r="AQ65" s="153">
        <v>1.7638394850041232</v>
      </c>
      <c r="AR65" s="153">
        <v>4.5312675683984205</v>
      </c>
      <c r="AS65" s="153">
        <v>10.883627731708575</v>
      </c>
      <c r="AT65" s="153">
        <v>20.230406775866108</v>
      </c>
    </row>
    <row r="66" spans="1:46" x14ac:dyDescent="0.25">
      <c r="A66" s="2" t="s">
        <v>91</v>
      </c>
      <c r="B66" s="45" t="s">
        <v>34</v>
      </c>
      <c r="C66" s="45" t="s">
        <v>34</v>
      </c>
      <c r="D66" s="101" t="s">
        <v>34</v>
      </c>
      <c r="E66" s="97">
        <f t="shared" si="32"/>
        <v>4.8054657958554197</v>
      </c>
      <c r="F66" s="42">
        <f t="shared" si="31"/>
        <v>0.61955662986956106</v>
      </c>
      <c r="G66" s="42">
        <f t="shared" si="31"/>
        <v>1.4600802966542796</v>
      </c>
      <c r="H66" s="42">
        <f t="shared" si="31"/>
        <v>3.7638721926871224</v>
      </c>
      <c r="I66" s="42">
        <f t="shared" si="31"/>
        <v>9.0894406295051091</v>
      </c>
      <c r="J66" s="42">
        <f t="shared" si="31"/>
        <v>17.015988419340644</v>
      </c>
      <c r="K66" s="141"/>
      <c r="L66" s="146"/>
      <c r="O66" s="37"/>
      <c r="P66" s="35">
        <f>+P65*P71</f>
        <v>4.9127905890608776</v>
      </c>
      <c r="Q66" s="35"/>
      <c r="R66" s="35"/>
      <c r="S66" s="35">
        <f>+S65*S71</f>
        <v>4.1087212392083323</v>
      </c>
      <c r="AB66" s="146"/>
      <c r="AC66" s="146"/>
      <c r="AG66" s="58" t="e">
        <f ca="1">_xll.RiskOutput("Yield: Marketable Gas (MMcf/ac-ft)")+AG65*AG71</f>
        <v>#NAME?</v>
      </c>
      <c r="AH66" s="1" t="e">
        <f ca="1">_xll.RiskPercentile($AG66,1-AH$29)</f>
        <v>#NAME?</v>
      </c>
      <c r="AI66" s="1" t="e">
        <f ca="1">_xll.RiskPercentile($AG66,1-AI$29)</f>
        <v>#NAME?</v>
      </c>
      <c r="AJ66" s="1" t="e">
        <f ca="1">_xll.RiskPercentile($AG66,1-AJ$29)</f>
        <v>#NAME?</v>
      </c>
      <c r="AK66" s="1" t="e">
        <f ca="1">_xll.RiskPercentile($AG66,1-AK$29)</f>
        <v>#NAME?</v>
      </c>
      <c r="AL66" s="1" t="e">
        <f ca="1">_xll.RiskPercentile($AG66,1-AL$29)</f>
        <v>#NAME?</v>
      </c>
      <c r="AO66" s="153">
        <v>4.8054657958554197</v>
      </c>
      <c r="AP66" s="153">
        <v>0.61955662986956106</v>
      </c>
      <c r="AQ66" s="153">
        <v>1.4600802966542796</v>
      </c>
      <c r="AR66" s="153">
        <v>3.7638721926871224</v>
      </c>
      <c r="AS66" s="153">
        <v>9.0894406295051091</v>
      </c>
      <c r="AT66" s="153">
        <v>17.015988419340644</v>
      </c>
    </row>
    <row r="67" spans="1:46" x14ac:dyDescent="0.25">
      <c r="A67" s="2" t="s">
        <v>93</v>
      </c>
      <c r="B67" s="136">
        <v>0.5</v>
      </c>
      <c r="C67" s="136">
        <v>1.5</v>
      </c>
      <c r="D67" s="137">
        <v>8</v>
      </c>
      <c r="E67" s="97">
        <f t="shared" si="32"/>
        <v>2.9160576453813718</v>
      </c>
      <c r="F67" s="42">
        <f t="shared" si="31"/>
        <v>0.19243027293123161</v>
      </c>
      <c r="G67" s="42">
        <f t="shared" si="31"/>
        <v>0.46742955705274725</v>
      </c>
      <c r="H67" s="42">
        <f t="shared" si="31"/>
        <v>1.7825827033240762</v>
      </c>
      <c r="I67" s="42">
        <f t="shared" si="31"/>
        <v>6.7966175323985079</v>
      </c>
      <c r="J67" s="42">
        <f t="shared" si="31"/>
        <v>16.500750242019304</v>
      </c>
      <c r="K67" s="141"/>
      <c r="L67" s="146"/>
      <c r="N67" s="41" t="str">
        <f>IF(OR(Z67&lt;$Q$22,Z67&gt;$S$22),IF(Z67=0,"","Check Best Est. for bias"),"")</f>
        <v/>
      </c>
      <c r="O67" s="60">
        <f t="shared" si="9"/>
        <v>2</v>
      </c>
      <c r="P67" s="60">
        <f>EXP(W67+X67^2/2)</f>
        <v>3.1999832865612996</v>
      </c>
      <c r="Q67" s="60">
        <f t="shared" ref="Q67:U67" si="33">IFERROR(LOGINV(1-Q$29,$W67,$X67),0)</f>
        <v>0.14393279158916292</v>
      </c>
      <c r="R67" s="60">
        <f t="shared" si="33"/>
        <v>0.44565061449150084</v>
      </c>
      <c r="S67" s="60">
        <f t="shared" si="33"/>
        <v>1.7826024579660034</v>
      </c>
      <c r="T67" s="60">
        <f t="shared" si="33"/>
        <v>7.1304098318640134</v>
      </c>
      <c r="U67" s="60">
        <f t="shared" si="33"/>
        <v>22.077467462846677</v>
      </c>
      <c r="W67" s="38">
        <f t="shared" ref="W67" si="34">IF(AND(B67=C67,D67=C67, C67&lt;&gt;0),LN(C67),IFERROR(LN(B67)*0.3+LN(C67)*0.4+LN(D67)*0.3,0))</f>
        <v>0.57807435157923293</v>
      </c>
      <c r="X67" s="38">
        <f>IF(AND(B67=C67,D67=C67,C67&lt;&gt;0),0.0000000000000001,IFERROR(LN(D67/B67)/SUM(NORMSINV(R$29),-NORMSINV(T$29)),0))</f>
        <v>1.0817312376586103</v>
      </c>
      <c r="Z67" s="38">
        <f>IFERROR(LOGNORMDIST(C67,W67,X67),0)</f>
        <v>0.43661085676017414</v>
      </c>
      <c r="AB67" s="151">
        <v>0.99</v>
      </c>
      <c r="AC67" s="151">
        <v>0.01</v>
      </c>
      <c r="AD67" s="55">
        <f t="shared" ref="AD67" si="35">Q67</f>
        <v>0.14393279158916292</v>
      </c>
      <c r="AE67" s="53">
        <f t="shared" ref="AE67" si="36">U67</f>
        <v>22.077467462846677</v>
      </c>
      <c r="AF67" s="46" t="s">
        <v>49</v>
      </c>
      <c r="AG67" s="1" t="e">
        <f ca="1">_xll.RiskLognormAlt(1-$AI$29,R67,1-$AJ$29,S67,1-$AK$29,T67,_xll.RiskTruncate(AD67,AE67))</f>
        <v>#NAME?</v>
      </c>
      <c r="AH67" s="1" t="e">
        <f ca="1">_xll.RiskPercentile($AG67,1-AH$29)</f>
        <v>#NAME?</v>
      </c>
      <c r="AI67" s="1" t="e">
        <f ca="1">_xll.RiskPercentile($AG67,1-AI$29)</f>
        <v>#NAME?</v>
      </c>
      <c r="AJ67" s="1" t="e">
        <f ca="1">_xll.RiskPercentile($AG67,1-AJ$29)</f>
        <v>#NAME?</v>
      </c>
      <c r="AK67" s="1" t="e">
        <f ca="1">_xll.RiskPercentile($AG67,1-AK$29)</f>
        <v>#NAME?</v>
      </c>
      <c r="AL67" s="1" t="e">
        <f ca="1">_xll.RiskPercentile($AG67,1-AL$29)</f>
        <v>#NAME?</v>
      </c>
      <c r="AO67" s="153">
        <v>2.9160576453813718</v>
      </c>
      <c r="AP67" s="153">
        <v>0.19243027293123161</v>
      </c>
      <c r="AQ67" s="153">
        <v>0.46742955705274725</v>
      </c>
      <c r="AR67" s="153">
        <v>1.7825827033240762</v>
      </c>
      <c r="AS67" s="153">
        <v>6.7966175323985079</v>
      </c>
      <c r="AT67" s="153">
        <v>16.500750242019304</v>
      </c>
    </row>
    <row r="68" spans="1:46" x14ac:dyDescent="0.25">
      <c r="A68" s="26"/>
      <c r="B68" s="28"/>
      <c r="C68" s="28"/>
      <c r="D68" s="102"/>
      <c r="E68" s="98"/>
      <c r="F68" s="27"/>
      <c r="G68" s="27"/>
      <c r="H68" s="27"/>
      <c r="I68" s="27"/>
      <c r="J68" s="27"/>
      <c r="K68" s="142"/>
      <c r="L68" s="146"/>
      <c r="AO68" s="154"/>
      <c r="AP68" s="154"/>
      <c r="AQ68" s="154"/>
      <c r="AR68" s="154"/>
      <c r="AS68" s="154"/>
      <c r="AT68" s="154"/>
    </row>
    <row r="69" spans="1:46" x14ac:dyDescent="0.25">
      <c r="A69" s="26" t="s">
        <v>103</v>
      </c>
      <c r="B69" s="29" t="s">
        <v>34</v>
      </c>
      <c r="C69" s="140">
        <v>6</v>
      </c>
      <c r="D69" s="103" t="s">
        <v>34</v>
      </c>
      <c r="E69" s="61" t="s">
        <v>34</v>
      </c>
      <c r="F69" s="27"/>
      <c r="G69" s="27"/>
      <c r="H69" s="27"/>
      <c r="I69" s="27"/>
      <c r="J69" s="27"/>
      <c r="K69" s="142"/>
      <c r="L69" s="146"/>
      <c r="P69" s="57">
        <f>$C69</f>
        <v>6</v>
      </c>
      <c r="S69" s="57">
        <f>$C69</f>
        <v>6</v>
      </c>
      <c r="AG69" s="57">
        <f>$C69</f>
        <v>6</v>
      </c>
      <c r="AO69" s="154">
        <v>6</v>
      </c>
      <c r="AP69" s="154"/>
      <c r="AQ69" s="154"/>
      <c r="AR69" s="154"/>
      <c r="AS69" s="154"/>
      <c r="AT69" s="154"/>
    </row>
    <row r="70" spans="1:46" x14ac:dyDescent="0.25">
      <c r="A70" s="26" t="s">
        <v>35</v>
      </c>
      <c r="B70" s="29" t="s">
        <v>34</v>
      </c>
      <c r="C70" s="140">
        <v>0.1</v>
      </c>
      <c r="D70" s="103" t="s">
        <v>34</v>
      </c>
      <c r="E70" s="61" t="s">
        <v>34</v>
      </c>
      <c r="F70" s="27"/>
      <c r="G70" s="27"/>
      <c r="H70" s="27"/>
      <c r="I70" s="27"/>
      <c r="J70" s="27"/>
      <c r="K70" s="142"/>
      <c r="L70" s="146"/>
      <c r="P70" s="57">
        <f>$C70</f>
        <v>0.1</v>
      </c>
      <c r="S70" s="57">
        <f>$C70</f>
        <v>0.1</v>
      </c>
      <c r="AG70" s="57">
        <f>$C70</f>
        <v>0.1</v>
      </c>
      <c r="AO70" s="154">
        <v>0.1</v>
      </c>
      <c r="AP70" s="154"/>
      <c r="AQ70" s="154"/>
      <c r="AR70" s="154"/>
      <c r="AS70" s="154"/>
      <c r="AT70" s="154"/>
    </row>
    <row r="71" spans="1:46" x14ac:dyDescent="0.25">
      <c r="A71" s="26" t="s">
        <v>36</v>
      </c>
      <c r="B71" s="25" t="s">
        <v>34</v>
      </c>
      <c r="C71" s="25" t="s">
        <v>34</v>
      </c>
      <c r="D71" s="104" t="s">
        <v>34</v>
      </c>
      <c r="E71" s="99">
        <f t="shared" ref="E71:J71" si="37">AO71</f>
        <v>0.83477732314058628</v>
      </c>
      <c r="F71" s="14">
        <f t="shared" si="37"/>
        <v>0.60646854950036355</v>
      </c>
      <c r="G71" s="14">
        <f t="shared" si="37"/>
        <v>0.76873054207740577</v>
      </c>
      <c r="H71" s="14">
        <f t="shared" si="37"/>
        <v>0.85192815879383399</v>
      </c>
      <c r="I71" s="14">
        <f t="shared" si="37"/>
        <v>0.88075672940004424</v>
      </c>
      <c r="J71" s="14">
        <f t="shared" si="37"/>
        <v>0.89001456871698992</v>
      </c>
      <c r="K71" s="142"/>
      <c r="L71" s="147" t="s">
        <v>58</v>
      </c>
      <c r="P71" s="38">
        <f>(1-P40-P39)*(1-P70)</f>
        <v>0.82887326164981634</v>
      </c>
      <c r="S71" s="38">
        <f>(1-S40-S39)*(1-S70)</f>
        <v>0.85847685618950986</v>
      </c>
      <c r="AG71" s="58" t="e">
        <f ca="1">_xll.RiskOutput("Marketable Gas (Fraction of Raw)")+(1-AG40-AG39)*(1-AG70)</f>
        <v>#NAME?</v>
      </c>
      <c r="AH71" s="1" t="e">
        <f ca="1">_xll.RiskPercentile($AG71,1-AH$29)</f>
        <v>#NAME?</v>
      </c>
      <c r="AI71" s="1" t="e">
        <f ca="1">_xll.RiskPercentile($AG71,1-AI$29)</f>
        <v>#NAME?</v>
      </c>
      <c r="AJ71" s="1" t="e">
        <f ca="1">_xll.RiskPercentile($AG71,1-AJ$29)</f>
        <v>#NAME?</v>
      </c>
      <c r="AK71" s="1" t="e">
        <f ca="1">_xll.RiskPercentile($AG71,1-AK$29)</f>
        <v>#NAME?</v>
      </c>
      <c r="AL71" s="1" t="e">
        <f ca="1">_xll.RiskPercentile($AG71,1-AL$29)</f>
        <v>#NAME?</v>
      </c>
      <c r="AO71" s="155">
        <v>0.83477732314058628</v>
      </c>
      <c r="AP71" s="155">
        <v>0.60646854950036355</v>
      </c>
      <c r="AQ71" s="155">
        <v>0.76873054207740577</v>
      </c>
      <c r="AR71" s="155">
        <v>0.85192815879383399</v>
      </c>
      <c r="AS71" s="155">
        <v>0.88075672940004424</v>
      </c>
      <c r="AT71" s="155">
        <v>0.89001456871698992</v>
      </c>
    </row>
    <row r="72" spans="1:46" ht="3.75" customHeight="1" x14ac:dyDescent="0.25">
      <c r="A72" s="30"/>
      <c r="B72" s="31"/>
      <c r="C72" s="32"/>
      <c r="D72" s="31"/>
      <c r="E72" s="31"/>
      <c r="F72" s="33"/>
      <c r="G72" s="33"/>
      <c r="H72" s="33"/>
      <c r="I72" s="33"/>
      <c r="J72" s="33"/>
      <c r="K72" s="34"/>
      <c r="L72" s="146"/>
      <c r="AG72" s="57"/>
      <c r="AO72" s="154"/>
      <c r="AP72" s="154"/>
      <c r="AQ72" s="154"/>
      <c r="AR72" s="154"/>
      <c r="AS72" s="154"/>
      <c r="AT72" s="154"/>
    </row>
    <row r="73" spans="1:46" ht="15.6" x14ac:dyDescent="0.3">
      <c r="A73" s="162" t="s">
        <v>38</v>
      </c>
      <c r="B73" s="63"/>
      <c r="C73" s="64" t="s">
        <v>61</v>
      </c>
      <c r="D73" s="65"/>
      <c r="E73" s="207" t="s">
        <v>66</v>
      </c>
      <c r="F73" s="208"/>
      <c r="G73" s="208"/>
      <c r="H73" s="208"/>
      <c r="I73" s="208"/>
      <c r="J73" s="209"/>
      <c r="K73" s="142"/>
      <c r="L73" s="146"/>
      <c r="AO73" s="154"/>
      <c r="AP73" s="154"/>
      <c r="AQ73" s="154"/>
      <c r="AR73" s="154"/>
      <c r="AS73" s="154"/>
      <c r="AT73" s="154"/>
    </row>
    <row r="74" spans="1:46" ht="13.8" x14ac:dyDescent="0.25">
      <c r="A74" s="26"/>
      <c r="B74" s="66"/>
      <c r="C74" s="67"/>
      <c r="D74" s="68"/>
      <c r="E74" s="73" t="s">
        <v>11</v>
      </c>
      <c r="F74" s="73" t="str">
        <f>F$30</f>
        <v>P99</v>
      </c>
      <c r="G74" s="73" t="str">
        <f t="shared" ref="G74:J74" si="38">G$30</f>
        <v>P90</v>
      </c>
      <c r="H74" s="73" t="str">
        <f t="shared" si="38"/>
        <v>P50</v>
      </c>
      <c r="I74" s="73" t="str">
        <f t="shared" si="38"/>
        <v>P10</v>
      </c>
      <c r="J74" s="73" t="str">
        <f t="shared" si="38"/>
        <v>P01</v>
      </c>
      <c r="K74" s="142"/>
      <c r="L74" s="146"/>
      <c r="AO74" s="154"/>
      <c r="AP74" s="154"/>
      <c r="AQ74" s="154"/>
      <c r="AR74" s="154"/>
      <c r="AS74" s="154"/>
      <c r="AT74" s="154"/>
    </row>
    <row r="75" spans="1:46" x14ac:dyDescent="0.25">
      <c r="A75" s="48" t="s">
        <v>56</v>
      </c>
      <c r="B75" s="66"/>
      <c r="C75" s="67"/>
      <c r="D75" s="68"/>
      <c r="E75" s="61"/>
      <c r="F75" s="27"/>
      <c r="G75" s="27"/>
      <c r="H75" s="27"/>
      <c r="I75" s="27"/>
      <c r="J75" s="27"/>
      <c r="K75" s="142"/>
      <c r="L75" s="146"/>
      <c r="AO75" s="154"/>
      <c r="AP75" s="154"/>
      <c r="AQ75" s="154"/>
      <c r="AR75" s="154"/>
      <c r="AS75" s="154"/>
      <c r="AT75" s="154"/>
    </row>
    <row r="76" spans="1:46" ht="15.6" x14ac:dyDescent="0.25">
      <c r="A76" s="50" t="s">
        <v>107</v>
      </c>
      <c r="B76" s="66"/>
      <c r="C76" s="67">
        <f t="shared" ref="C76:C84" si="39">E76*$B$27</f>
        <v>0</v>
      </c>
      <c r="D76" s="68"/>
      <c r="E76" s="179">
        <f t="shared" ref="E76:J84" si="40">AO76</f>
        <v>0</v>
      </c>
      <c r="F76" s="179">
        <f t="shared" si="40"/>
        <v>0</v>
      </c>
      <c r="G76" s="179">
        <f t="shared" si="40"/>
        <v>0</v>
      </c>
      <c r="H76" s="179">
        <f t="shared" si="40"/>
        <v>0</v>
      </c>
      <c r="I76" s="179">
        <f t="shared" si="40"/>
        <v>0</v>
      </c>
      <c r="J76" s="179">
        <f t="shared" si="40"/>
        <v>0</v>
      </c>
      <c r="K76" s="142"/>
      <c r="L76" s="146"/>
      <c r="P76" s="119">
        <f>P62*P$50*P48</f>
        <v>0</v>
      </c>
      <c r="Q76" s="38"/>
      <c r="R76" s="38"/>
      <c r="S76" s="119">
        <f>S62*S$50*S48</f>
        <v>0</v>
      </c>
      <c r="AG76" s="77" t="e">
        <f ca="1">AG62*AG$50*AG48</f>
        <v>#NAME?</v>
      </c>
      <c r="AH76" s="1" t="e">
        <f ca="1">_xll.RiskPercentile($AG76,1-AH$29)</f>
        <v>#NAME?</v>
      </c>
      <c r="AI76" s="1" t="e">
        <f ca="1">_xll.RiskPercentile($AG76,1-AI$29)</f>
        <v>#NAME?</v>
      </c>
      <c r="AJ76" s="1" t="e">
        <f ca="1">_xll.RiskPercentile($AG76,1-AJ$29)</f>
        <v>#NAME?</v>
      </c>
      <c r="AK76" s="1" t="e">
        <f ca="1">_xll.RiskPercentile($AG76,1-AK$29)</f>
        <v>#NAME?</v>
      </c>
      <c r="AL76" s="1" t="e">
        <f ca="1">_xll.RiskPercentile($AG76,1-AL$29)</f>
        <v>#NAME?</v>
      </c>
      <c r="AO76" s="156">
        <v>0</v>
      </c>
      <c r="AP76" s="156">
        <v>0</v>
      </c>
      <c r="AQ76" s="156">
        <v>0</v>
      </c>
      <c r="AR76" s="156">
        <v>0</v>
      </c>
      <c r="AS76" s="156">
        <v>0</v>
      </c>
      <c r="AT76" s="156">
        <v>0</v>
      </c>
    </row>
    <row r="77" spans="1:46" ht="15.6" x14ac:dyDescent="0.25">
      <c r="A77" s="50" t="s">
        <v>108</v>
      </c>
      <c r="B77" s="66"/>
      <c r="C77" s="67">
        <f t="shared" si="39"/>
        <v>1.7490675948278155E-4</v>
      </c>
      <c r="D77" s="68"/>
      <c r="E77" s="179">
        <f t="shared" si="40"/>
        <v>3.3739729838499519E-3</v>
      </c>
      <c r="F77" s="179">
        <f t="shared" si="40"/>
        <v>7.4660578674844157E-6</v>
      </c>
      <c r="G77" s="179">
        <f t="shared" si="40"/>
        <v>5.1739033364580278E-5</v>
      </c>
      <c r="H77" s="179">
        <f t="shared" si="40"/>
        <v>5.9275472527760948E-4</v>
      </c>
      <c r="I77" s="179">
        <f t="shared" si="40"/>
        <v>6.8384421607369274E-3</v>
      </c>
      <c r="J77" s="179">
        <f t="shared" si="40"/>
        <v>4.8057736875765096E-2</v>
      </c>
      <c r="K77" s="142"/>
      <c r="L77" s="146"/>
      <c r="P77" s="119">
        <f>P81*P67/1000</f>
        <v>4.5442804101866454E-3</v>
      </c>
      <c r="Q77" s="38"/>
      <c r="R77" s="38"/>
      <c r="S77" s="119">
        <f>S81*S67/1000</f>
        <v>6.4260924116046826E-4</v>
      </c>
      <c r="AG77" s="77" t="e">
        <f ca="1">AG81*AG67/1000</f>
        <v>#NAME?</v>
      </c>
      <c r="AH77" s="1" t="e">
        <f ca="1">_xll.RiskPercentile($AG77,1-AH$29)</f>
        <v>#NAME?</v>
      </c>
      <c r="AI77" s="1" t="e">
        <f ca="1">_xll.RiskPercentile($AG77,1-AI$29)</f>
        <v>#NAME?</v>
      </c>
      <c r="AJ77" s="1" t="e">
        <f ca="1">_xll.RiskPercentile($AG77,1-AJ$29)</f>
        <v>#NAME?</v>
      </c>
      <c r="AK77" s="1" t="e">
        <f ca="1">_xll.RiskPercentile($AG77,1-AK$29)</f>
        <v>#NAME?</v>
      </c>
      <c r="AL77" s="1" t="e">
        <f ca="1">_xll.RiskPercentile($AG77,1-AL$29)</f>
        <v>#NAME?</v>
      </c>
      <c r="AO77" s="156">
        <v>3.3739729838499519E-3</v>
      </c>
      <c r="AP77" s="156">
        <v>7.4660578674844157E-6</v>
      </c>
      <c r="AQ77" s="156">
        <v>5.1739033364580278E-5</v>
      </c>
      <c r="AR77" s="156">
        <v>5.9275472527760948E-4</v>
      </c>
      <c r="AS77" s="156">
        <v>6.8384421607369274E-3</v>
      </c>
      <c r="AT77" s="156">
        <v>4.8057736875765096E-2</v>
      </c>
    </row>
    <row r="78" spans="1:46" ht="15.6" x14ac:dyDescent="0.25">
      <c r="A78" s="49" t="s">
        <v>109</v>
      </c>
      <c r="B78" s="66"/>
      <c r="C78" s="67">
        <f t="shared" si="39"/>
        <v>1.7490675948278155E-4</v>
      </c>
      <c r="D78" s="68"/>
      <c r="E78" s="179">
        <f t="shared" si="40"/>
        <v>3.3739729838499519E-3</v>
      </c>
      <c r="F78" s="180">
        <f t="shared" si="40"/>
        <v>7.4660578674844157E-6</v>
      </c>
      <c r="G78" s="180">
        <f t="shared" si="40"/>
        <v>5.1739033364580278E-5</v>
      </c>
      <c r="H78" s="180">
        <f t="shared" si="40"/>
        <v>5.9275472527760948E-4</v>
      </c>
      <c r="I78" s="180">
        <f t="shared" si="40"/>
        <v>6.8384421607369274E-3</v>
      </c>
      <c r="J78" s="180">
        <f t="shared" si="40"/>
        <v>4.8057736875765096E-2</v>
      </c>
      <c r="K78" s="142"/>
      <c r="L78" s="146"/>
      <c r="P78" s="119">
        <f>P76+P77</f>
        <v>4.5442804101866454E-3</v>
      </c>
      <c r="Q78" s="38"/>
      <c r="R78" s="38"/>
      <c r="S78" s="119">
        <f>S76+S77</f>
        <v>6.4260924116046826E-4</v>
      </c>
      <c r="AG78" s="77" t="e">
        <f ca="1">AG76+AG77</f>
        <v>#NAME?</v>
      </c>
      <c r="AH78" s="1" t="e">
        <f ca="1">_xll.RiskPercentile($AG78,1-AH$29)</f>
        <v>#NAME?</v>
      </c>
      <c r="AI78" s="1" t="e">
        <f ca="1">_xll.RiskPercentile($AG78,1-AI$29)</f>
        <v>#NAME?</v>
      </c>
      <c r="AJ78" s="1" t="e">
        <f ca="1">_xll.RiskPercentile($AG78,1-AJ$29)</f>
        <v>#NAME?</v>
      </c>
      <c r="AK78" s="1" t="e">
        <f ca="1">_xll.RiskPercentile($AG78,1-AK$29)</f>
        <v>#NAME?</v>
      </c>
      <c r="AL78" s="1" t="e">
        <f ca="1">_xll.RiskPercentile($AG78,1-AL$29)</f>
        <v>#NAME?</v>
      </c>
      <c r="AO78" s="156">
        <v>3.3739729838499519E-3</v>
      </c>
      <c r="AP78" s="156">
        <v>7.4660578674844157E-6</v>
      </c>
      <c r="AQ78" s="156">
        <v>5.1739033364580278E-5</v>
      </c>
      <c r="AR78" s="156">
        <v>5.9275472527760948E-4</v>
      </c>
      <c r="AS78" s="156">
        <v>6.8384421607369274E-3</v>
      </c>
      <c r="AT78" s="156">
        <v>4.8057736875765096E-2</v>
      </c>
    </row>
    <row r="79" spans="1:46" x14ac:dyDescent="0.25">
      <c r="A79" s="120" t="s">
        <v>100</v>
      </c>
      <c r="B79" s="121"/>
      <c r="C79" s="160">
        <f t="shared" si="39"/>
        <v>1.1006882374251443E-3</v>
      </c>
      <c r="D79" s="122"/>
      <c r="E79" s="181">
        <f t="shared" si="40"/>
        <v>2.1232411987367746E-2</v>
      </c>
      <c r="F79" s="182">
        <f t="shared" si="40"/>
        <v>4.698390216007943E-5</v>
      </c>
      <c r="G79" s="182">
        <f t="shared" si="40"/>
        <v>3.2559373696330369E-4</v>
      </c>
      <c r="H79" s="182">
        <f t="shared" si="40"/>
        <v>3.7302054861719967E-3</v>
      </c>
      <c r="I79" s="182">
        <f t="shared" si="40"/>
        <v>4.3034316517517483E-2</v>
      </c>
      <c r="J79" s="182">
        <f t="shared" si="40"/>
        <v>0.30242733815918976</v>
      </c>
      <c r="K79" s="142"/>
      <c r="L79" s="146"/>
      <c r="P79" s="124">
        <f>P78*6.293</f>
        <v>2.8597156621304562E-2</v>
      </c>
      <c r="Q79" s="38"/>
      <c r="R79" s="38"/>
      <c r="S79" s="124">
        <f>S78*6.293</f>
        <v>4.0439399546228268E-3</v>
      </c>
      <c r="AG79" s="124" t="e">
        <f ca="1">AG78*6.293</f>
        <v>#NAME?</v>
      </c>
      <c r="AH79" s="124" t="e">
        <f t="shared" ref="AH79:AL79" ca="1" si="41">AH78*6.293</f>
        <v>#NAME?</v>
      </c>
      <c r="AI79" s="124" t="e">
        <f t="shared" ca="1" si="41"/>
        <v>#NAME?</v>
      </c>
      <c r="AJ79" s="124" t="e">
        <f t="shared" ca="1" si="41"/>
        <v>#NAME?</v>
      </c>
      <c r="AK79" s="124" t="e">
        <f t="shared" ca="1" si="41"/>
        <v>#NAME?</v>
      </c>
      <c r="AL79" s="124" t="e">
        <f t="shared" ca="1" si="41"/>
        <v>#NAME?</v>
      </c>
      <c r="AO79" s="156">
        <v>2.1232411987367746E-2</v>
      </c>
      <c r="AP79" s="156">
        <v>4.698390216007943E-5</v>
      </c>
      <c r="AQ79" s="156">
        <v>3.2559373696330369E-4</v>
      </c>
      <c r="AR79" s="156">
        <v>3.7302054861719967E-3</v>
      </c>
      <c r="AS79" s="156">
        <v>4.3034316517517483E-2</v>
      </c>
      <c r="AT79" s="156">
        <v>0.30242733815918976</v>
      </c>
    </row>
    <row r="80" spans="1:46" ht="19.5" customHeight="1" x14ac:dyDescent="0.25">
      <c r="A80" s="50" t="s">
        <v>110</v>
      </c>
      <c r="B80" s="66"/>
      <c r="C80" s="67">
        <f t="shared" si="39"/>
        <v>0</v>
      </c>
      <c r="D80" s="68"/>
      <c r="E80" s="179">
        <f t="shared" si="40"/>
        <v>0</v>
      </c>
      <c r="F80" s="179">
        <f t="shared" si="40"/>
        <v>0</v>
      </c>
      <c r="G80" s="179">
        <f t="shared" si="40"/>
        <v>0</v>
      </c>
      <c r="H80" s="179">
        <f t="shared" si="40"/>
        <v>0</v>
      </c>
      <c r="I80" s="179">
        <f t="shared" si="40"/>
        <v>0</v>
      </c>
      <c r="J80" s="179">
        <f t="shared" si="40"/>
        <v>0</v>
      </c>
      <c r="K80" s="142"/>
      <c r="L80" s="146"/>
      <c r="P80" s="119">
        <f>P76*P55/1000</f>
        <v>0</v>
      </c>
      <c r="Q80" s="38"/>
      <c r="R80" s="38"/>
      <c r="S80" s="119">
        <f>S76*S55/1000</f>
        <v>0</v>
      </c>
      <c r="AG80" s="119" t="e">
        <f ca="1">AG76*AG55/1000</f>
        <v>#NAME?</v>
      </c>
      <c r="AH80" s="1" t="e">
        <f ca="1">_xll.RiskPercentile($AG80,1-AH$29)</f>
        <v>#NAME?</v>
      </c>
      <c r="AI80" s="1" t="e">
        <f ca="1">_xll.RiskPercentile($AG80,1-AI$29)</f>
        <v>#NAME?</v>
      </c>
      <c r="AJ80" s="1" t="e">
        <f ca="1">_xll.RiskPercentile($AG80,1-AJ$29)</f>
        <v>#NAME?</v>
      </c>
      <c r="AK80" s="1" t="e">
        <f ca="1">_xll.RiskPercentile($AG80,1-AK$29)</f>
        <v>#NAME?</v>
      </c>
      <c r="AL80" s="1" t="e">
        <f ca="1">_xll.RiskPercentile($AG80,1-AL$29)</f>
        <v>#NAME?</v>
      </c>
      <c r="AO80" s="156">
        <v>0</v>
      </c>
      <c r="AP80" s="156">
        <v>0</v>
      </c>
      <c r="AQ80" s="156">
        <v>0</v>
      </c>
      <c r="AR80" s="156">
        <v>0</v>
      </c>
      <c r="AS80" s="156">
        <v>0</v>
      </c>
      <c r="AT80" s="156">
        <v>0</v>
      </c>
    </row>
    <row r="81" spans="1:46" ht="15.6" x14ac:dyDescent="0.25">
      <c r="A81" s="50" t="s">
        <v>111</v>
      </c>
      <c r="B81" s="66"/>
      <c r="C81" s="67">
        <f t="shared" si="39"/>
        <v>5.998055620052966E-2</v>
      </c>
      <c r="D81" s="68"/>
      <c r="E81" s="179">
        <f t="shared" si="40"/>
        <v>1.1570323341151552</v>
      </c>
      <c r="F81" s="179">
        <f t="shared" si="40"/>
        <v>8.4338263992573739E-3</v>
      </c>
      <c r="G81" s="179">
        <f t="shared" si="40"/>
        <v>4.3064401139069404E-2</v>
      </c>
      <c r="H81" s="179">
        <f t="shared" si="40"/>
        <v>0.3354372635598647</v>
      </c>
      <c r="I81" s="179">
        <f t="shared" si="40"/>
        <v>2.6067713402934638</v>
      </c>
      <c r="J81" s="179">
        <f t="shared" si="40"/>
        <v>12.480997970401605</v>
      </c>
      <c r="K81" s="142"/>
      <c r="L81" s="146"/>
      <c r="P81" s="119">
        <f>P64*P49*P$50/1000</f>
        <v>1.4200950452681667</v>
      </c>
      <c r="Q81" s="38"/>
      <c r="R81" s="38"/>
      <c r="S81" s="119">
        <f>S64*S49*S$50/1000</f>
        <v>0.36048937231563249</v>
      </c>
      <c r="AG81" s="119" t="e">
        <f ca="1">AG64*AG49*AG$50/1000</f>
        <v>#NAME?</v>
      </c>
      <c r="AH81" s="1" t="e">
        <f ca="1">_xll.RiskPercentile($AG81,1-AH$29)</f>
        <v>#NAME?</v>
      </c>
      <c r="AI81" s="1" t="e">
        <f ca="1">_xll.RiskPercentile($AG81,1-AI$29)</f>
        <v>#NAME?</v>
      </c>
      <c r="AJ81" s="1" t="e">
        <f ca="1">_xll.RiskPercentile($AG81,1-AJ$29)</f>
        <v>#NAME?</v>
      </c>
      <c r="AK81" s="1" t="e">
        <f ca="1">_xll.RiskPercentile($AG81,1-AK$29)</f>
        <v>#NAME?</v>
      </c>
      <c r="AL81" s="1" t="e">
        <f ca="1">_xll.RiskPercentile($AG81,1-AL$29)</f>
        <v>#NAME?</v>
      </c>
      <c r="AO81" s="156">
        <v>1.1570323341151552</v>
      </c>
      <c r="AP81" s="156">
        <v>8.4338263992573739E-3</v>
      </c>
      <c r="AQ81" s="156">
        <v>4.3064401139069404E-2</v>
      </c>
      <c r="AR81" s="156">
        <v>0.3354372635598647</v>
      </c>
      <c r="AS81" s="156">
        <v>2.6067713402934638</v>
      </c>
      <c r="AT81" s="156">
        <v>12.480997970401605</v>
      </c>
    </row>
    <row r="82" spans="1:46" ht="15.6" x14ac:dyDescent="0.25">
      <c r="A82" s="49" t="s">
        <v>112</v>
      </c>
      <c r="B82" s="66"/>
      <c r="C82" s="67">
        <f t="shared" si="39"/>
        <v>5.998055620052966E-2</v>
      </c>
      <c r="D82" s="68"/>
      <c r="E82" s="179">
        <f t="shared" si="40"/>
        <v>1.1570323341151552</v>
      </c>
      <c r="F82" s="179">
        <f t="shared" si="40"/>
        <v>8.4338263992573739E-3</v>
      </c>
      <c r="G82" s="179">
        <f t="shared" si="40"/>
        <v>4.3064401139069404E-2</v>
      </c>
      <c r="H82" s="179">
        <f t="shared" si="40"/>
        <v>0.3354372635598647</v>
      </c>
      <c r="I82" s="179">
        <f t="shared" si="40"/>
        <v>2.6067713402934638</v>
      </c>
      <c r="J82" s="179">
        <f t="shared" si="40"/>
        <v>12.480997970401605</v>
      </c>
      <c r="K82" s="142"/>
      <c r="L82" s="146"/>
      <c r="P82" s="119">
        <f>P80+P81</f>
        <v>1.4200950452681667</v>
      </c>
      <c r="Q82" s="38"/>
      <c r="R82" s="38"/>
      <c r="S82" s="119">
        <f>S80+S81</f>
        <v>0.36048937231563249</v>
      </c>
      <c r="AG82" s="77" t="e">
        <f ca="1">AG80+AG81</f>
        <v>#NAME?</v>
      </c>
      <c r="AH82" s="1" t="e">
        <f ca="1">_xll.RiskPercentile($AG82,1-AH$29)</f>
        <v>#NAME?</v>
      </c>
      <c r="AI82" s="1" t="e">
        <f ca="1">_xll.RiskPercentile($AG82,1-AI$29)</f>
        <v>#NAME?</v>
      </c>
      <c r="AJ82" s="1" t="e">
        <f ca="1">_xll.RiskPercentile($AG82,1-AJ$29)</f>
        <v>#NAME?</v>
      </c>
      <c r="AK82" s="1" t="e">
        <f ca="1">_xll.RiskPercentile($AG82,1-AK$29)</f>
        <v>#NAME?</v>
      </c>
      <c r="AL82" s="1" t="e">
        <f ca="1">_xll.RiskPercentile($AG82,1-AL$29)</f>
        <v>#NAME?</v>
      </c>
      <c r="AO82" s="156">
        <v>1.1570323341151552</v>
      </c>
      <c r="AP82" s="156">
        <v>8.4338263992573739E-3</v>
      </c>
      <c r="AQ82" s="156">
        <v>4.3064401139069404E-2</v>
      </c>
      <c r="AR82" s="156">
        <v>0.3354372635598647</v>
      </c>
      <c r="AS82" s="156">
        <v>2.6067713402934638</v>
      </c>
      <c r="AT82" s="156">
        <v>12.480997970401605</v>
      </c>
    </row>
    <row r="83" spans="1:46" x14ac:dyDescent="0.25">
      <c r="A83" s="120" t="s">
        <v>101</v>
      </c>
      <c r="B83" s="121"/>
      <c r="C83" s="160">
        <f t="shared" si="39"/>
        <v>2.1289498617815994</v>
      </c>
      <c r="D83" s="125"/>
      <c r="E83" s="181">
        <f t="shared" si="40"/>
        <v>41.067705667083317</v>
      </c>
      <c r="F83" s="181">
        <f t="shared" si="40"/>
        <v>0.29935023421524121</v>
      </c>
      <c r="G83" s="181">
        <f t="shared" si="40"/>
        <v>1.5285278540301295</v>
      </c>
      <c r="H83" s="181">
        <f t="shared" si="40"/>
        <v>11.906010232793838</v>
      </c>
      <c r="I83" s="181">
        <f t="shared" si="40"/>
        <v>92.524741952376203</v>
      </c>
      <c r="J83" s="181">
        <f t="shared" si="40"/>
        <v>443.00054196143458</v>
      </c>
      <c r="K83" s="142"/>
      <c r="L83" s="146"/>
      <c r="P83" s="124">
        <f>P82*35.494</f>
        <v>50.404853536748305</v>
      </c>
      <c r="Q83" s="38"/>
      <c r="R83" s="38"/>
      <c r="S83" s="124">
        <f>S82*35.494</f>
        <v>12.79520978097106</v>
      </c>
      <c r="AG83" s="124" t="e">
        <f t="shared" ref="AG83:AL83" ca="1" si="42">AG82*35.494</f>
        <v>#NAME?</v>
      </c>
      <c r="AH83" s="124" t="e">
        <f t="shared" ca="1" si="42"/>
        <v>#NAME?</v>
      </c>
      <c r="AI83" s="124" t="e">
        <f t="shared" ca="1" si="42"/>
        <v>#NAME?</v>
      </c>
      <c r="AJ83" s="124" t="e">
        <f t="shared" ca="1" si="42"/>
        <v>#NAME?</v>
      </c>
      <c r="AK83" s="124" t="e">
        <f t="shared" ca="1" si="42"/>
        <v>#NAME?</v>
      </c>
      <c r="AL83" s="124" t="e">
        <f t="shared" ca="1" si="42"/>
        <v>#NAME?</v>
      </c>
      <c r="AO83" s="156">
        <v>41.067705667083317</v>
      </c>
      <c r="AP83" s="156">
        <v>0.29935023421524121</v>
      </c>
      <c r="AQ83" s="156">
        <v>1.5285278540301295</v>
      </c>
      <c r="AR83" s="156">
        <v>11.906010232793838</v>
      </c>
      <c r="AS83" s="156">
        <v>92.524741952376203</v>
      </c>
      <c r="AT83" s="156">
        <v>443.00054196143458</v>
      </c>
    </row>
    <row r="84" spans="1:46" x14ac:dyDescent="0.25">
      <c r="A84" s="123" t="s">
        <v>40</v>
      </c>
      <c r="B84" s="121"/>
      <c r="C84" s="160">
        <f t="shared" si="39"/>
        <v>0.35592566520102509</v>
      </c>
      <c r="D84" s="125"/>
      <c r="E84" s="181">
        <f t="shared" si="40"/>
        <v>6.8658500231679209</v>
      </c>
      <c r="F84" s="181">
        <f t="shared" si="40"/>
        <v>4.9938689604700277E-2</v>
      </c>
      <c r="G84" s="181">
        <f t="shared" si="40"/>
        <v>0.25508023607531821</v>
      </c>
      <c r="H84" s="181">
        <f t="shared" si="40"/>
        <v>1.988065244285145</v>
      </c>
      <c r="I84" s="181">
        <f t="shared" si="40"/>
        <v>15.463824641913551</v>
      </c>
      <c r="J84" s="181">
        <f t="shared" si="40"/>
        <v>74.135850998398283</v>
      </c>
      <c r="K84" s="142"/>
      <c r="L84" s="146"/>
      <c r="P84" s="119">
        <f>P79+P83/P$69</f>
        <v>8.4294060794126882</v>
      </c>
      <c r="Q84" s="38"/>
      <c r="R84" s="38"/>
      <c r="S84" s="119">
        <f>S79+S83/S$69</f>
        <v>2.1365789034497995</v>
      </c>
      <c r="AG84" s="119" t="e">
        <f ca="1">AG79+AG83/$AG$69</f>
        <v>#NAME?</v>
      </c>
      <c r="AH84" s="119" t="e">
        <f t="shared" ref="AH84:AL84" ca="1" si="43">AH79+AH83/$AG$69</f>
        <v>#NAME?</v>
      </c>
      <c r="AI84" s="119" t="e">
        <f t="shared" ca="1" si="43"/>
        <v>#NAME?</v>
      </c>
      <c r="AJ84" s="119" t="e">
        <f t="shared" ca="1" si="43"/>
        <v>#NAME?</v>
      </c>
      <c r="AK84" s="119" t="e">
        <f t="shared" ca="1" si="43"/>
        <v>#NAME?</v>
      </c>
      <c r="AL84" s="119" t="e">
        <f t="shared" ca="1" si="43"/>
        <v>#NAME?</v>
      </c>
      <c r="AO84" s="156">
        <v>6.8658500231679209</v>
      </c>
      <c r="AP84" s="156">
        <v>4.9938689604700277E-2</v>
      </c>
      <c r="AQ84" s="156">
        <v>0.25508023607531821</v>
      </c>
      <c r="AR84" s="156">
        <v>1.988065244285145</v>
      </c>
      <c r="AS84" s="156">
        <v>15.463824641913551</v>
      </c>
      <c r="AT84" s="156">
        <v>74.135850998398283</v>
      </c>
    </row>
    <row r="85" spans="1:46" x14ac:dyDescent="0.25">
      <c r="A85" s="26"/>
      <c r="B85" s="66"/>
      <c r="C85" s="67"/>
      <c r="D85" s="68"/>
      <c r="E85" s="183"/>
      <c r="F85" s="184"/>
      <c r="G85" s="184"/>
      <c r="H85" s="184"/>
      <c r="I85" s="184"/>
      <c r="J85" s="184"/>
      <c r="K85" s="142"/>
      <c r="L85" s="146"/>
      <c r="P85" s="38"/>
      <c r="Q85" s="38"/>
      <c r="R85" s="38"/>
      <c r="S85" s="38"/>
      <c r="AG85" s="60"/>
      <c r="AH85" s="60"/>
      <c r="AI85" s="60"/>
      <c r="AJ85" s="60"/>
      <c r="AK85" s="60"/>
      <c r="AL85" s="60"/>
      <c r="AM85" s="60"/>
      <c r="AO85" s="156"/>
      <c r="AP85" s="156"/>
      <c r="AQ85" s="156"/>
      <c r="AR85" s="156"/>
      <c r="AS85" s="156"/>
      <c r="AT85" s="156"/>
    </row>
    <row r="86" spans="1:46" x14ac:dyDescent="0.25">
      <c r="A86" s="48" t="s">
        <v>39</v>
      </c>
      <c r="B86" s="66"/>
      <c r="C86" s="67"/>
      <c r="D86" s="68"/>
      <c r="E86" s="183"/>
      <c r="F86" s="184"/>
      <c r="G86" s="184"/>
      <c r="H86" s="184"/>
      <c r="I86" s="184"/>
      <c r="J86" s="184"/>
      <c r="K86" s="142"/>
      <c r="L86" s="146"/>
      <c r="P86" s="38"/>
      <c r="Q86" s="38"/>
      <c r="R86" s="38"/>
      <c r="S86" s="38"/>
      <c r="AO86" s="156"/>
      <c r="AP86" s="156"/>
      <c r="AQ86" s="156"/>
      <c r="AR86" s="156"/>
      <c r="AS86" s="156"/>
      <c r="AT86" s="156"/>
    </row>
    <row r="87" spans="1:46" ht="15.6" x14ac:dyDescent="0.25">
      <c r="A87" s="50" t="s">
        <v>107</v>
      </c>
      <c r="B87" s="66"/>
      <c r="C87" s="67">
        <f t="shared" ref="C87:C96" si="44">E87*$B$27</f>
        <v>0</v>
      </c>
      <c r="D87" s="68"/>
      <c r="E87" s="179">
        <f t="shared" ref="E87:J96" si="45">AO87</f>
        <v>0</v>
      </c>
      <c r="F87" s="179">
        <f t="shared" si="45"/>
        <v>0</v>
      </c>
      <c r="G87" s="179">
        <f t="shared" si="45"/>
        <v>0</v>
      </c>
      <c r="H87" s="179">
        <f t="shared" si="45"/>
        <v>0</v>
      </c>
      <c r="I87" s="179">
        <f t="shared" si="45"/>
        <v>0</v>
      </c>
      <c r="J87" s="179">
        <f t="shared" si="45"/>
        <v>0</v>
      </c>
      <c r="K87" s="142"/>
      <c r="L87" s="146"/>
      <c r="P87" s="38">
        <f>P53*P76</f>
        <v>0</v>
      </c>
      <c r="Q87" s="38"/>
      <c r="R87" s="38"/>
      <c r="S87" s="38">
        <f>S53*S76</f>
        <v>0</v>
      </c>
      <c r="AG87" s="77" t="e">
        <f ca="1">AG53*AG76</f>
        <v>#NAME?</v>
      </c>
      <c r="AH87" s="1" t="e">
        <f ca="1">_xll.RiskPercentile($AG87,1-AH$29)</f>
        <v>#NAME?</v>
      </c>
      <c r="AI87" s="1" t="e">
        <f ca="1">_xll.RiskPercentile($AG87,1-AI$29)</f>
        <v>#NAME?</v>
      </c>
      <c r="AJ87" s="1" t="e">
        <f ca="1">_xll.RiskPercentile($AG87,1-AJ$29)</f>
        <v>#NAME?</v>
      </c>
      <c r="AK87" s="1" t="e">
        <f ca="1">_xll.RiskPercentile($AG87,1-AK$29)</f>
        <v>#NAME?</v>
      </c>
      <c r="AL87" s="1" t="e">
        <f ca="1">_xll.RiskPercentile($AG87,1-AL$29)</f>
        <v>#NAME?</v>
      </c>
      <c r="AO87" s="156">
        <v>0</v>
      </c>
      <c r="AP87" s="156">
        <v>0</v>
      </c>
      <c r="AQ87" s="156">
        <v>0</v>
      </c>
      <c r="AR87" s="156">
        <v>0</v>
      </c>
      <c r="AS87" s="156">
        <v>0</v>
      </c>
      <c r="AT87" s="156">
        <v>0</v>
      </c>
    </row>
    <row r="88" spans="1:46" ht="15.6" x14ac:dyDescent="0.25">
      <c r="A88" s="50" t="s">
        <v>108</v>
      </c>
      <c r="B88" s="66"/>
      <c r="C88" s="67">
        <f t="shared" si="44"/>
        <v>9.596797358758563E-5</v>
      </c>
      <c r="D88" s="68"/>
      <c r="E88" s="179">
        <f t="shared" si="45"/>
        <v>1.8512340584025003E-3</v>
      </c>
      <c r="F88" s="179">
        <f t="shared" si="45"/>
        <v>3.9015994754766025E-6</v>
      </c>
      <c r="G88" s="179">
        <f t="shared" si="45"/>
        <v>2.7389321231767021E-5</v>
      </c>
      <c r="H88" s="179">
        <f t="shared" si="45"/>
        <v>3.1671025767638055E-4</v>
      </c>
      <c r="I88" s="179">
        <f t="shared" si="45"/>
        <v>3.726676574221475E-3</v>
      </c>
      <c r="J88" s="179">
        <f t="shared" si="45"/>
        <v>2.6627824438659395E-2</v>
      </c>
      <c r="K88" s="142"/>
      <c r="L88" s="146"/>
      <c r="P88" s="38">
        <f>P77*P54</f>
        <v>2.5009734329941055E-3</v>
      </c>
      <c r="Q88" s="38"/>
      <c r="R88" s="38"/>
      <c r="S88" s="38">
        <f>S77*S54</f>
        <v>3.4533408970801753E-4</v>
      </c>
      <c r="AG88" s="77" t="e">
        <f ca="1">AG77*AG54</f>
        <v>#NAME?</v>
      </c>
      <c r="AH88" s="1" t="e">
        <f ca="1">_xll.RiskPercentile($AG88,1-AH$29)</f>
        <v>#NAME?</v>
      </c>
      <c r="AI88" s="1" t="e">
        <f ca="1">_xll.RiskPercentile($AG88,1-AI$29)</f>
        <v>#NAME?</v>
      </c>
      <c r="AJ88" s="1" t="e">
        <f ca="1">_xll.RiskPercentile($AG88,1-AJ$29)</f>
        <v>#NAME?</v>
      </c>
      <c r="AK88" s="1" t="e">
        <f ca="1">_xll.RiskPercentile($AG88,1-AK$29)</f>
        <v>#NAME?</v>
      </c>
      <c r="AL88" s="1" t="e">
        <f ca="1">_xll.RiskPercentile($AG88,1-AL$29)</f>
        <v>#NAME?</v>
      </c>
      <c r="AO88" s="156">
        <v>1.8512340584025003E-3</v>
      </c>
      <c r="AP88" s="156">
        <v>3.9015994754766025E-6</v>
      </c>
      <c r="AQ88" s="156">
        <v>2.7389321231767021E-5</v>
      </c>
      <c r="AR88" s="156">
        <v>3.1671025767638055E-4</v>
      </c>
      <c r="AS88" s="156">
        <v>3.726676574221475E-3</v>
      </c>
      <c r="AT88" s="156">
        <v>2.6627824438659395E-2</v>
      </c>
    </row>
    <row r="89" spans="1:46" ht="15.6" x14ac:dyDescent="0.25">
      <c r="A89" s="49" t="s">
        <v>109</v>
      </c>
      <c r="B89" s="66"/>
      <c r="C89" s="67">
        <f t="shared" si="44"/>
        <v>9.596797358758563E-5</v>
      </c>
      <c r="D89" s="68"/>
      <c r="E89" s="179">
        <f t="shared" si="45"/>
        <v>1.8512340584025003E-3</v>
      </c>
      <c r="F89" s="185">
        <f t="shared" si="45"/>
        <v>3.9015994754766025E-6</v>
      </c>
      <c r="G89" s="185">
        <f t="shared" si="45"/>
        <v>2.7389321231767021E-5</v>
      </c>
      <c r="H89" s="185">
        <f t="shared" si="45"/>
        <v>3.1671025767638055E-4</v>
      </c>
      <c r="I89" s="185">
        <f t="shared" si="45"/>
        <v>3.726676574221475E-3</v>
      </c>
      <c r="J89" s="185">
        <f t="shared" si="45"/>
        <v>2.6627824438659395E-2</v>
      </c>
      <c r="K89" s="142"/>
      <c r="L89" s="146"/>
      <c r="P89" s="38">
        <f>P87+P88</f>
        <v>2.5009734329941055E-3</v>
      </c>
      <c r="Q89" s="38"/>
      <c r="R89" s="38"/>
      <c r="S89" s="38">
        <f>S87+S88</f>
        <v>3.4533408970801753E-4</v>
      </c>
      <c r="AG89" s="77" t="e">
        <f ca="1">AG87+AG88</f>
        <v>#NAME?</v>
      </c>
      <c r="AH89" s="1" t="e">
        <f ca="1">_xll.RiskPercentile($AG89,1-AH$29)</f>
        <v>#NAME?</v>
      </c>
      <c r="AI89" s="1" t="e">
        <f ca="1">_xll.RiskPercentile($AG89,1-AI$29)</f>
        <v>#NAME?</v>
      </c>
      <c r="AJ89" s="1" t="e">
        <f ca="1">_xll.RiskPercentile($AG89,1-AJ$29)</f>
        <v>#NAME?</v>
      </c>
      <c r="AK89" s="1" t="e">
        <f ca="1">_xll.RiskPercentile($AG89,1-AK$29)</f>
        <v>#NAME?</v>
      </c>
      <c r="AL89" s="1" t="e">
        <f ca="1">_xll.RiskPercentile($AG89,1-AL$29)</f>
        <v>#NAME?</v>
      </c>
      <c r="AO89" s="156">
        <v>1.8512340584025003E-3</v>
      </c>
      <c r="AP89" s="156">
        <v>3.9015994754766025E-6</v>
      </c>
      <c r="AQ89" s="156">
        <v>2.7389321231767021E-5</v>
      </c>
      <c r="AR89" s="156">
        <v>3.1671025767638055E-4</v>
      </c>
      <c r="AS89" s="156">
        <v>3.726676574221475E-3</v>
      </c>
      <c r="AT89" s="156">
        <v>2.6627824438659395E-2</v>
      </c>
    </row>
    <row r="90" spans="1:46" x14ac:dyDescent="0.25">
      <c r="A90" s="120" t="s">
        <v>100</v>
      </c>
      <c r="B90" s="121"/>
      <c r="C90" s="161">
        <f t="shared" si="44"/>
        <v>6.0392645778667637E-4</v>
      </c>
      <c r="D90" s="122"/>
      <c r="E90" s="186">
        <f t="shared" si="45"/>
        <v>1.1649815929526934E-2</v>
      </c>
      <c r="F90" s="187">
        <f t="shared" si="45"/>
        <v>2.455276549917426E-5</v>
      </c>
      <c r="G90" s="187">
        <f t="shared" si="45"/>
        <v>1.7236099851150987E-4</v>
      </c>
      <c r="H90" s="187">
        <f t="shared" si="45"/>
        <v>1.9930576515574628E-3</v>
      </c>
      <c r="I90" s="187">
        <f t="shared" si="45"/>
        <v>2.3451975681575744E-2</v>
      </c>
      <c r="J90" s="187">
        <f t="shared" si="45"/>
        <v>0.16756889919248358</v>
      </c>
      <c r="K90" s="142"/>
      <c r="L90" s="146"/>
      <c r="P90" s="124">
        <f>P89*6.293</f>
        <v>1.5738625813831907E-2</v>
      </c>
      <c r="Q90" s="38"/>
      <c r="R90" s="38"/>
      <c r="S90" s="124">
        <f>S89*6.293</f>
        <v>2.1731874265325545E-3</v>
      </c>
      <c r="AG90" s="124" t="e">
        <f ca="1">AG89*6.293</f>
        <v>#NAME?</v>
      </c>
      <c r="AH90" s="124" t="e">
        <f t="shared" ref="AH90:AL90" ca="1" si="46">AH89*6.293</f>
        <v>#NAME?</v>
      </c>
      <c r="AI90" s="124" t="e">
        <f t="shared" ca="1" si="46"/>
        <v>#NAME?</v>
      </c>
      <c r="AJ90" s="124" t="e">
        <f t="shared" ca="1" si="46"/>
        <v>#NAME?</v>
      </c>
      <c r="AK90" s="124" t="e">
        <f t="shared" ca="1" si="46"/>
        <v>#NAME?</v>
      </c>
      <c r="AL90" s="124" t="e">
        <f t="shared" ca="1" si="46"/>
        <v>#NAME?</v>
      </c>
      <c r="AO90" s="156">
        <v>1.1649815929526934E-2</v>
      </c>
      <c r="AP90" s="156">
        <v>2.455276549917426E-5</v>
      </c>
      <c r="AQ90" s="156">
        <v>1.7236099851150987E-4</v>
      </c>
      <c r="AR90" s="156">
        <v>1.9930576515574628E-3</v>
      </c>
      <c r="AS90" s="156">
        <v>2.3451975681575744E-2</v>
      </c>
      <c r="AT90" s="156">
        <v>0.16756889919248358</v>
      </c>
    </row>
    <row r="91" spans="1:46" ht="19.5" customHeight="1" x14ac:dyDescent="0.25">
      <c r="A91" s="50" t="s">
        <v>110</v>
      </c>
      <c r="B91" s="66"/>
      <c r="C91" s="67">
        <f t="shared" si="44"/>
        <v>0</v>
      </c>
      <c r="D91" s="68"/>
      <c r="E91" s="179">
        <f t="shared" si="45"/>
        <v>0</v>
      </c>
      <c r="F91" s="179">
        <f t="shared" si="45"/>
        <v>0</v>
      </c>
      <c r="G91" s="179">
        <f t="shared" si="45"/>
        <v>0</v>
      </c>
      <c r="H91" s="179">
        <f t="shared" si="45"/>
        <v>0</v>
      </c>
      <c r="I91" s="179">
        <f t="shared" si="45"/>
        <v>0</v>
      </c>
      <c r="J91" s="179">
        <f t="shared" si="45"/>
        <v>0</v>
      </c>
      <c r="K91" s="142"/>
      <c r="L91" s="146"/>
      <c r="P91" s="38">
        <f>P80*P53</f>
        <v>0</v>
      </c>
      <c r="Q91" s="38"/>
      <c r="R91" s="38"/>
      <c r="S91" s="38">
        <f>S80*S53</f>
        <v>0</v>
      </c>
      <c r="AG91" s="77" t="e">
        <f ca="1">AG80*AG53</f>
        <v>#NAME?</v>
      </c>
      <c r="AH91" s="1" t="e">
        <f ca="1">_xll.RiskPercentile($AG91,1-AH$29)</f>
        <v>#NAME?</v>
      </c>
      <c r="AI91" s="1" t="e">
        <f ca="1">_xll.RiskPercentile($AG91,1-AI$29)</f>
        <v>#NAME?</v>
      </c>
      <c r="AJ91" s="1" t="e">
        <f ca="1">_xll.RiskPercentile($AG91,1-AJ$29)</f>
        <v>#NAME?</v>
      </c>
      <c r="AK91" s="1" t="e">
        <f ca="1">_xll.RiskPercentile($AG91,1-AK$29)</f>
        <v>#NAME?</v>
      </c>
      <c r="AL91" s="1" t="e">
        <f ca="1">_xll.RiskPercentile($AG91,1-AL$29)</f>
        <v>#NAME?</v>
      </c>
      <c r="AO91" s="156">
        <v>0</v>
      </c>
      <c r="AP91" s="156">
        <v>0</v>
      </c>
      <c r="AQ91" s="156">
        <v>0</v>
      </c>
      <c r="AR91" s="156">
        <v>0</v>
      </c>
      <c r="AS91" s="156">
        <v>0</v>
      </c>
      <c r="AT91" s="156">
        <v>0</v>
      </c>
    </row>
    <row r="92" spans="1:46" ht="15.6" x14ac:dyDescent="0.25">
      <c r="A92" s="50" t="s">
        <v>111</v>
      </c>
      <c r="B92" s="66"/>
      <c r="C92" s="67">
        <f t="shared" si="44"/>
        <v>3.291017711518341E-2</v>
      </c>
      <c r="D92" s="68"/>
      <c r="E92" s="179">
        <f t="shared" si="45"/>
        <v>0.63484137953671682</v>
      </c>
      <c r="F92" s="179">
        <f t="shared" si="45"/>
        <v>4.4726588437906398E-3</v>
      </c>
      <c r="G92" s="179">
        <f t="shared" si="45"/>
        <v>2.2754536598985287E-2</v>
      </c>
      <c r="H92" s="179">
        <f t="shared" si="45"/>
        <v>0.17942298310419402</v>
      </c>
      <c r="I92" s="179">
        <f t="shared" si="45"/>
        <v>1.4396121116161389</v>
      </c>
      <c r="J92" s="179">
        <f t="shared" si="45"/>
        <v>6.7996930465289296</v>
      </c>
      <c r="K92" s="142"/>
      <c r="L92" s="146"/>
      <c r="P92" s="38">
        <f>P81*P54</f>
        <v>0.78155827985015836</v>
      </c>
      <c r="Q92" s="38"/>
      <c r="R92" s="38"/>
      <c r="S92" s="38">
        <f>S81*S54</f>
        <v>0.19372467942294483</v>
      </c>
      <c r="AG92" s="77" t="e">
        <f ca="1">AG81*AG54</f>
        <v>#NAME?</v>
      </c>
      <c r="AH92" s="1" t="e">
        <f ca="1">_xll.RiskPercentile($AG92,1-AH$29)</f>
        <v>#NAME?</v>
      </c>
      <c r="AI92" s="1" t="e">
        <f ca="1">_xll.RiskPercentile($AG92,1-AI$29)</f>
        <v>#NAME?</v>
      </c>
      <c r="AJ92" s="1" t="e">
        <f ca="1">_xll.RiskPercentile($AG92,1-AJ$29)</f>
        <v>#NAME?</v>
      </c>
      <c r="AK92" s="1" t="e">
        <f ca="1">_xll.RiskPercentile($AG92,1-AK$29)</f>
        <v>#NAME?</v>
      </c>
      <c r="AL92" s="1" t="e">
        <f ca="1">_xll.RiskPercentile($AG92,1-AL$29)</f>
        <v>#NAME?</v>
      </c>
      <c r="AO92" s="156">
        <v>0.63484137953671682</v>
      </c>
      <c r="AP92" s="156">
        <v>4.4726588437906398E-3</v>
      </c>
      <c r="AQ92" s="156">
        <v>2.2754536598985287E-2</v>
      </c>
      <c r="AR92" s="156">
        <v>0.17942298310419402</v>
      </c>
      <c r="AS92" s="156">
        <v>1.4396121116161389</v>
      </c>
      <c r="AT92" s="156">
        <v>6.7996930465289296</v>
      </c>
    </row>
    <row r="93" spans="1:46" ht="15.6" x14ac:dyDescent="0.25">
      <c r="A93" s="49" t="s">
        <v>112</v>
      </c>
      <c r="B93" s="66"/>
      <c r="C93" s="67">
        <f t="shared" si="44"/>
        <v>3.291017711518341E-2</v>
      </c>
      <c r="D93" s="68"/>
      <c r="E93" s="179">
        <f t="shared" si="45"/>
        <v>0.63484137953671682</v>
      </c>
      <c r="F93" s="180">
        <f t="shared" si="45"/>
        <v>4.4726588437906398E-3</v>
      </c>
      <c r="G93" s="180">
        <f t="shared" si="45"/>
        <v>2.2754536598985287E-2</v>
      </c>
      <c r="H93" s="180">
        <f t="shared" si="45"/>
        <v>0.17942298310419402</v>
      </c>
      <c r="I93" s="180">
        <f t="shared" si="45"/>
        <v>1.4396121116161389</v>
      </c>
      <c r="J93" s="180">
        <f t="shared" si="45"/>
        <v>6.7996930465289296</v>
      </c>
      <c r="K93" s="142"/>
      <c r="L93" s="146"/>
      <c r="P93" s="38">
        <f>P91+P92</f>
        <v>0.78155827985015836</v>
      </c>
      <c r="Q93" s="38"/>
      <c r="R93" s="38"/>
      <c r="S93" s="38">
        <f>S91+S92</f>
        <v>0.19372467942294483</v>
      </c>
      <c r="AG93" s="77" t="e">
        <f ca="1">AG91+AG92</f>
        <v>#NAME?</v>
      </c>
      <c r="AH93" s="1" t="e">
        <f ca="1">_xll.RiskPercentile($AG93,1-AH$29)</f>
        <v>#NAME?</v>
      </c>
      <c r="AI93" s="1" t="e">
        <f ca="1">_xll.RiskPercentile($AG93,1-AI$29)</f>
        <v>#NAME?</v>
      </c>
      <c r="AJ93" s="1" t="e">
        <f ca="1">_xll.RiskPercentile($AG93,1-AJ$29)</f>
        <v>#NAME?</v>
      </c>
      <c r="AK93" s="1" t="e">
        <f ca="1">_xll.RiskPercentile($AG93,1-AK$29)</f>
        <v>#NAME?</v>
      </c>
      <c r="AL93" s="1" t="e">
        <f ca="1">_xll.RiskPercentile($AG93,1-AL$29)</f>
        <v>#NAME?</v>
      </c>
      <c r="AO93" s="156">
        <v>0.63484137953671682</v>
      </c>
      <c r="AP93" s="156">
        <v>4.4726588437906398E-3</v>
      </c>
      <c r="AQ93" s="156">
        <v>2.2754536598985287E-2</v>
      </c>
      <c r="AR93" s="156">
        <v>0.17942298310419402</v>
      </c>
      <c r="AS93" s="156">
        <v>1.4396121116161389</v>
      </c>
      <c r="AT93" s="156">
        <v>6.7996930465289296</v>
      </c>
    </row>
    <row r="94" spans="1:46" ht="15.6" x14ac:dyDescent="0.25">
      <c r="A94" s="49" t="s">
        <v>113</v>
      </c>
      <c r="B94" s="66"/>
      <c r="C94" s="67">
        <f t="shared" si="44"/>
        <v>2.7472669556295386E-2</v>
      </c>
      <c r="D94" s="68"/>
      <c r="E94" s="179">
        <f t="shared" si="45"/>
        <v>0.52995118742853742</v>
      </c>
      <c r="F94" s="180">
        <f t="shared" si="45"/>
        <v>3.6958447931050055E-3</v>
      </c>
      <c r="G94" s="180">
        <f t="shared" si="45"/>
        <v>1.9034747030018926E-2</v>
      </c>
      <c r="H94" s="180">
        <f t="shared" si="45"/>
        <v>0.1487499835560572</v>
      </c>
      <c r="I94" s="180">
        <f t="shared" si="45"/>
        <v>1.1986621457081887</v>
      </c>
      <c r="J94" s="180">
        <f t="shared" si="45"/>
        <v>5.6841589306509608</v>
      </c>
      <c r="K94" s="142"/>
      <c r="L94" s="146"/>
      <c r="P94" s="38">
        <f>P93*P71</f>
        <v>0.64781276058882065</v>
      </c>
      <c r="Q94" s="38"/>
      <c r="R94" s="38"/>
      <c r="S94" s="38">
        <f>S93*S71</f>
        <v>0.1663081537573303</v>
      </c>
      <c r="AG94" s="77" t="e">
        <f ca="1">AG93*AG71</f>
        <v>#NAME?</v>
      </c>
      <c r="AH94" s="1" t="e">
        <f ca="1">_xll.RiskPercentile($AG94,1-AH$29)</f>
        <v>#NAME?</v>
      </c>
      <c r="AI94" s="1" t="e">
        <f ca="1">_xll.RiskPercentile($AG94,1-AI$29)</f>
        <v>#NAME?</v>
      </c>
      <c r="AJ94" s="1" t="e">
        <f ca="1">_xll.RiskPercentile($AG94,1-AJ$29)</f>
        <v>#NAME?</v>
      </c>
      <c r="AK94" s="1" t="e">
        <f ca="1">_xll.RiskPercentile($AG94,1-AK$29)</f>
        <v>#NAME?</v>
      </c>
      <c r="AL94" s="1" t="e">
        <f ca="1">_xll.RiskPercentile($AG94,1-AL$29)</f>
        <v>#NAME?</v>
      </c>
      <c r="AO94" s="156">
        <v>0.52995118742853742</v>
      </c>
      <c r="AP94" s="156">
        <v>3.6958447931050055E-3</v>
      </c>
      <c r="AQ94" s="156">
        <v>1.9034747030018926E-2</v>
      </c>
      <c r="AR94" s="156">
        <v>0.1487499835560572</v>
      </c>
      <c r="AS94" s="156">
        <v>1.1986621457081887</v>
      </c>
      <c r="AT94" s="156">
        <v>5.6841589306509608</v>
      </c>
    </row>
    <row r="95" spans="1:46" x14ac:dyDescent="0.25">
      <c r="A95" s="120" t="s">
        <v>102</v>
      </c>
      <c r="B95" s="121"/>
      <c r="C95" s="160">
        <f t="shared" si="44"/>
        <v>5.1827047171692404E-3</v>
      </c>
      <c r="D95" s="125"/>
      <c r="E95" s="181">
        <f t="shared" si="45"/>
        <v>9.9975013834283172E-2</v>
      </c>
      <c r="F95" s="181">
        <f t="shared" si="45"/>
        <v>6.4052689768334193E-4</v>
      </c>
      <c r="G95" s="181">
        <f t="shared" si="45"/>
        <v>3.3448188368479974E-3</v>
      </c>
      <c r="H95" s="181">
        <f t="shared" si="45"/>
        <v>2.6784721577566999E-2</v>
      </c>
      <c r="I95" s="181">
        <f t="shared" si="45"/>
        <v>0.22322899996627388</v>
      </c>
      <c r="J95" s="181">
        <f t="shared" si="45"/>
        <v>1.1149287209676437</v>
      </c>
      <c r="K95" s="142"/>
      <c r="L95" s="146"/>
      <c r="P95" s="124">
        <f>P94*35.494</f>
        <v>22.993466124339601</v>
      </c>
      <c r="Q95" s="38"/>
      <c r="R95" s="38"/>
      <c r="S95" s="124">
        <f>S94*35.494</f>
        <v>5.9029416094626814</v>
      </c>
      <c r="AG95" s="119" t="e">
        <f ca="1">AG90+AG94/$AG$69</f>
        <v>#NAME?</v>
      </c>
      <c r="AH95" s="119" t="e">
        <f t="shared" ref="AH95:AL95" ca="1" si="47">AH90+AH94/$AG$69</f>
        <v>#NAME?</v>
      </c>
      <c r="AI95" s="119" t="e">
        <f t="shared" ca="1" si="47"/>
        <v>#NAME?</v>
      </c>
      <c r="AJ95" s="119" t="e">
        <f t="shared" ca="1" si="47"/>
        <v>#NAME?</v>
      </c>
      <c r="AK95" s="119" t="e">
        <f t="shared" ca="1" si="47"/>
        <v>#NAME?</v>
      </c>
      <c r="AL95" s="119" t="e">
        <f t="shared" ca="1" si="47"/>
        <v>#NAME?</v>
      </c>
      <c r="AO95" s="156">
        <v>9.9975013834283172E-2</v>
      </c>
      <c r="AP95" s="156">
        <v>6.4052689768334193E-4</v>
      </c>
      <c r="AQ95" s="156">
        <v>3.3448188368479974E-3</v>
      </c>
      <c r="AR95" s="156">
        <v>2.6784721577566999E-2</v>
      </c>
      <c r="AS95" s="156">
        <v>0.22322899996627388</v>
      </c>
      <c r="AT95" s="156">
        <v>1.1149287209676437</v>
      </c>
    </row>
    <row r="96" spans="1:46" x14ac:dyDescent="0.25">
      <c r="A96" s="123" t="s">
        <v>40</v>
      </c>
      <c r="B96" s="121"/>
      <c r="C96" s="160">
        <f t="shared" si="44"/>
        <v>0.16312308199631143</v>
      </c>
      <c r="D96" s="125"/>
      <c r="E96" s="181">
        <f t="shared" si="45"/>
        <v>3.1466643903609448</v>
      </c>
      <c r="F96" s="181">
        <f t="shared" si="45"/>
        <v>2.1897456809815634E-2</v>
      </c>
      <c r="G96" s="181">
        <f t="shared" si="45"/>
        <v>0.11319027094530933</v>
      </c>
      <c r="H96" s="181">
        <f t="shared" si="45"/>
        <v>0.88205618645374884</v>
      </c>
      <c r="I96" s="181">
        <f t="shared" si="45"/>
        <v>7.1269781794576206</v>
      </c>
      <c r="J96" s="181">
        <f t="shared" si="45"/>
        <v>33.737746636642811</v>
      </c>
      <c r="K96" s="142"/>
      <c r="L96" s="146"/>
      <c r="P96" s="119">
        <f>P90+P95/P$69</f>
        <v>3.8479829798704324</v>
      </c>
      <c r="Q96" s="38"/>
      <c r="R96" s="38"/>
      <c r="S96" s="119">
        <f>S90+S95/S$69</f>
        <v>0.98599678900364618</v>
      </c>
      <c r="AG96" s="77" t="e">
        <f ca="1">AG89*6.293+AG94*35.494/$C$69</f>
        <v>#NAME?</v>
      </c>
      <c r="AH96" s="1" t="e">
        <f ca="1">_xll.RiskPercentile($AG96,1-AH$29)</f>
        <v>#NAME?</v>
      </c>
      <c r="AI96" s="1" t="e">
        <f ca="1">_xll.RiskPercentile($AG96,1-AI$29)</f>
        <v>#NAME?</v>
      </c>
      <c r="AJ96" s="1" t="e">
        <f ca="1">_xll.RiskPercentile($AG96,1-AJ$29)</f>
        <v>#NAME?</v>
      </c>
      <c r="AK96" s="1" t="e">
        <f ca="1">_xll.RiskPercentile($AG96,1-AK$29)</f>
        <v>#NAME?</v>
      </c>
      <c r="AL96" s="1" t="e">
        <f ca="1">_xll.RiskPercentile($AG96,1-AL$29)</f>
        <v>#NAME?</v>
      </c>
      <c r="AO96" s="156">
        <v>3.1466643903609448</v>
      </c>
      <c r="AP96" s="156">
        <v>2.1897456809815634E-2</v>
      </c>
      <c r="AQ96" s="156">
        <v>0.11319027094530933</v>
      </c>
      <c r="AR96" s="156">
        <v>0.88205618645374884</v>
      </c>
      <c r="AS96" s="156">
        <v>7.1269781794576206</v>
      </c>
      <c r="AT96" s="156">
        <v>33.737746636642811</v>
      </c>
    </row>
    <row r="97" spans="1:46" ht="13.8" thickBot="1" x14ac:dyDescent="0.3">
      <c r="A97" s="15"/>
      <c r="B97" s="69"/>
      <c r="C97" s="69"/>
      <c r="D97" s="70"/>
      <c r="E97" s="62"/>
      <c r="F97" s="16"/>
      <c r="G97" s="16"/>
      <c r="H97" s="16"/>
      <c r="I97" s="16"/>
      <c r="J97" s="16"/>
      <c r="K97" s="143"/>
      <c r="L97" s="146"/>
      <c r="S97" s="60"/>
      <c r="AO97" s="154"/>
      <c r="AP97" s="154"/>
      <c r="AQ97" s="154"/>
      <c r="AR97" s="154"/>
      <c r="AS97" s="154"/>
      <c r="AT97" s="154"/>
    </row>
    <row r="99" spans="1:46" x14ac:dyDescent="0.25">
      <c r="B99" s="75" t="s">
        <v>76</v>
      </c>
      <c r="C99" s="75"/>
      <c r="D99" s="75"/>
      <c r="E99" s="80"/>
    </row>
    <row r="100" spans="1:46" x14ac:dyDescent="0.25">
      <c r="B100" s="75" t="s">
        <v>68</v>
      </c>
      <c r="C100" s="75"/>
      <c r="D100" s="75"/>
      <c r="E100" s="80"/>
    </row>
  </sheetData>
  <sheetProtection formatCells="0"/>
  <mergeCells count="17">
    <mergeCell ref="C25:K25"/>
    <mergeCell ref="C4:J4"/>
    <mergeCell ref="B10:K10"/>
    <mergeCell ref="B11:K11"/>
    <mergeCell ref="B12:K12"/>
    <mergeCell ref="C14:K17"/>
    <mergeCell ref="A19:K19"/>
    <mergeCell ref="C20:K20"/>
    <mergeCell ref="C21:K21"/>
    <mergeCell ref="C22:K22"/>
    <mergeCell ref="C23:K23"/>
    <mergeCell ref="C24:K24"/>
    <mergeCell ref="C26:K26"/>
    <mergeCell ref="C27:K27"/>
    <mergeCell ref="A29:J29"/>
    <mergeCell ref="A60:J60"/>
    <mergeCell ref="E73:J73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9.9978637043366805E-2"/>
  </sheetPr>
  <dimension ref="A1:AT100"/>
  <sheetViews>
    <sheetView topLeftCell="A20" zoomScaleNormal="100" workbookViewId="0">
      <pane xSplit="4" topLeftCell="AD1" activePane="topRight" state="frozen"/>
      <selection activeCell="B67" sqref="B67:D67"/>
      <selection pane="topRight" activeCell="AN42" sqref="AN42"/>
    </sheetView>
  </sheetViews>
  <sheetFormatPr defaultColWidth="9.109375" defaultRowHeight="13.2" x14ac:dyDescent="0.25"/>
  <cols>
    <col min="1" max="1" width="35.6640625" style="1" bestFit="1" customWidth="1"/>
    <col min="2" max="2" width="11.6640625" style="1" bestFit="1" customWidth="1"/>
    <col min="3" max="3" width="9.6640625" style="1" bestFit="1" customWidth="1"/>
    <col min="4" max="5" width="10.6640625" style="1" bestFit="1" customWidth="1"/>
    <col min="6" max="7" width="9.6640625" style="1" bestFit="1" customWidth="1"/>
    <col min="8" max="8" width="9.33203125" style="1" bestFit="1" customWidth="1"/>
    <col min="9" max="10" width="9.109375" style="1" customWidth="1"/>
    <col min="11" max="11" width="27.88671875" style="1" customWidth="1"/>
    <col min="12" max="12" width="36.33203125" style="1" customWidth="1"/>
    <col min="13" max="13" width="11.5546875" style="1" customWidth="1"/>
    <col min="14" max="14" width="13.44140625" style="1" customWidth="1"/>
    <col min="15" max="15" width="7.5546875" style="1" customWidth="1"/>
    <col min="16" max="16" width="9.6640625" style="1" bestFit="1" customWidth="1"/>
    <col min="17" max="18" width="7.109375" style="1" customWidth="1"/>
    <col min="19" max="19" width="8.33203125" style="1" customWidth="1"/>
    <col min="20" max="21" width="7.109375" style="1" customWidth="1"/>
    <col min="22" max="22" width="7.6640625" style="1" customWidth="1"/>
    <col min="23" max="24" width="9.109375" style="1"/>
    <col min="25" max="25" width="3.6640625" style="1" customWidth="1"/>
    <col min="26" max="26" width="9.109375" style="1"/>
    <col min="27" max="27" width="5.44140625" style="1" customWidth="1"/>
    <col min="28" max="29" width="6.88671875" style="1" customWidth="1"/>
    <col min="30" max="31" width="9.109375" style="1"/>
    <col min="32" max="32" width="17.88671875" style="1" customWidth="1"/>
    <col min="33" max="37" width="7.44140625" style="1" customWidth="1"/>
    <col min="38" max="40" width="9.109375" style="1"/>
    <col min="41" max="45" width="9.44140625" style="1" bestFit="1" customWidth="1"/>
    <col min="46" max="46" width="9.6640625" style="1" bestFit="1" customWidth="1"/>
    <col min="47" max="16384" width="9.109375" style="1"/>
  </cols>
  <sheetData>
    <row r="1" spans="1:14" ht="12.75" x14ac:dyDescent="0.2">
      <c r="A1" s="86"/>
      <c r="B1" s="87"/>
      <c r="C1" s="87"/>
      <c r="D1" s="87"/>
      <c r="E1" s="87"/>
      <c r="F1" s="87"/>
      <c r="G1" s="87"/>
      <c r="H1" s="87"/>
      <c r="I1" s="87"/>
      <c r="J1" s="87"/>
      <c r="K1" s="88"/>
      <c r="L1" s="40" t="s">
        <v>116</v>
      </c>
    </row>
    <row r="2" spans="1:14" ht="12.75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1"/>
    </row>
    <row r="3" spans="1:14" ht="12.75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4" ht="15.75" x14ac:dyDescent="0.25">
      <c r="A4" s="89"/>
      <c r="B4" s="90"/>
      <c r="C4" s="210" t="s">
        <v>0</v>
      </c>
      <c r="D4" s="210"/>
      <c r="E4" s="210"/>
      <c r="F4" s="210"/>
      <c r="G4" s="210"/>
      <c r="H4" s="210"/>
      <c r="I4" s="210"/>
      <c r="J4" s="210"/>
      <c r="K4" s="92"/>
      <c r="L4" s="43"/>
      <c r="M4" s="43"/>
      <c r="N4" s="24"/>
    </row>
    <row r="5" spans="1:14" ht="12.75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4" ht="12.75" x14ac:dyDescent="0.2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4" ht="12.75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4" ht="12.75" x14ac:dyDescent="0.2">
      <c r="A8" s="93"/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14" ht="3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spans="1:14" ht="15" customHeight="1" x14ac:dyDescent="0.2">
      <c r="A10" s="9" t="s">
        <v>14</v>
      </c>
      <c r="B10" s="211" t="s">
        <v>13</v>
      </c>
      <c r="C10" s="212"/>
      <c r="D10" s="212"/>
      <c r="E10" s="212"/>
      <c r="F10" s="212"/>
      <c r="G10" s="212"/>
      <c r="H10" s="212"/>
      <c r="I10" s="212"/>
      <c r="J10" s="212"/>
      <c r="K10" s="213"/>
    </row>
    <row r="11" spans="1:14" ht="15" customHeight="1" x14ac:dyDescent="0.25">
      <c r="A11" s="9" t="s">
        <v>15</v>
      </c>
      <c r="B11" s="232" t="s">
        <v>119</v>
      </c>
      <c r="C11" s="233"/>
      <c r="D11" s="233"/>
      <c r="E11" s="233"/>
      <c r="F11" s="233"/>
      <c r="G11" s="233"/>
      <c r="H11" s="233"/>
      <c r="I11" s="233"/>
      <c r="J11" s="233"/>
      <c r="K11" s="234"/>
    </row>
    <row r="12" spans="1:14" ht="15" customHeight="1" x14ac:dyDescent="0.2">
      <c r="A12" s="9" t="s">
        <v>16</v>
      </c>
      <c r="B12" s="211" t="s">
        <v>115</v>
      </c>
      <c r="C12" s="212"/>
      <c r="D12" s="212"/>
      <c r="E12" s="212"/>
      <c r="F12" s="212"/>
      <c r="G12" s="212"/>
      <c r="H12" s="212"/>
      <c r="I12" s="212"/>
      <c r="J12" s="212"/>
      <c r="K12" s="213"/>
      <c r="L12" s="145" t="s">
        <v>106</v>
      </c>
    </row>
    <row r="13" spans="1:14" ht="3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146"/>
    </row>
    <row r="14" spans="1:14" ht="20.25" customHeight="1" x14ac:dyDescent="0.25">
      <c r="A14" s="9" t="s">
        <v>96</v>
      </c>
      <c r="B14" s="133">
        <v>5</v>
      </c>
      <c r="C14" s="217"/>
      <c r="D14" s="218"/>
      <c r="E14" s="218"/>
      <c r="F14" s="218"/>
      <c r="G14" s="218"/>
      <c r="H14" s="218"/>
      <c r="I14" s="218"/>
      <c r="J14" s="218"/>
      <c r="K14" s="219"/>
      <c r="L14" s="146"/>
    </row>
    <row r="15" spans="1:14" x14ac:dyDescent="0.25">
      <c r="A15" s="9" t="s">
        <v>95</v>
      </c>
      <c r="B15" s="134">
        <v>9.6999999999999993</v>
      </c>
      <c r="C15" s="220"/>
      <c r="D15" s="221"/>
      <c r="E15" s="221"/>
      <c r="F15" s="221"/>
      <c r="G15" s="221"/>
      <c r="H15" s="221"/>
      <c r="I15" s="221"/>
      <c r="J15" s="221"/>
      <c r="K15" s="222"/>
      <c r="L15" s="147" t="s">
        <v>98</v>
      </c>
    </row>
    <row r="16" spans="1:14" ht="15.6" x14ac:dyDescent="0.25">
      <c r="A16" s="9" t="s">
        <v>97</v>
      </c>
      <c r="B16" s="134">
        <v>3.6</v>
      </c>
      <c r="C16" s="220"/>
      <c r="D16" s="221"/>
      <c r="E16" s="221"/>
      <c r="F16" s="221"/>
      <c r="G16" s="221"/>
      <c r="H16" s="221"/>
      <c r="I16" s="221"/>
      <c r="J16" s="221"/>
      <c r="K16" s="222"/>
      <c r="L16" s="146"/>
    </row>
    <row r="17" spans="1:46" x14ac:dyDescent="0.25">
      <c r="A17" s="9" t="s">
        <v>17</v>
      </c>
      <c r="B17" s="134">
        <v>0.7</v>
      </c>
      <c r="C17" s="223"/>
      <c r="D17" s="224"/>
      <c r="E17" s="224"/>
      <c r="F17" s="224"/>
      <c r="G17" s="224"/>
      <c r="H17" s="224"/>
      <c r="I17" s="224"/>
      <c r="J17" s="224"/>
      <c r="K17" s="225"/>
      <c r="L17" s="146"/>
    </row>
    <row r="18" spans="1:46" ht="3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  <c r="L18" s="146"/>
    </row>
    <row r="19" spans="1:46" ht="15.75" x14ac:dyDescent="0.25">
      <c r="A19" s="226" t="s">
        <v>32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8"/>
      <c r="L19" s="146"/>
    </row>
    <row r="20" spans="1:46" ht="24.75" customHeight="1" x14ac:dyDescent="0.2">
      <c r="A20" s="3" t="s">
        <v>1</v>
      </c>
      <c r="B20" s="72" t="s">
        <v>62</v>
      </c>
      <c r="C20" s="229"/>
      <c r="D20" s="230"/>
      <c r="E20" s="230"/>
      <c r="F20" s="230"/>
      <c r="G20" s="230"/>
      <c r="H20" s="230"/>
      <c r="I20" s="230"/>
      <c r="J20" s="230"/>
      <c r="K20" s="231"/>
      <c r="L20" s="146"/>
    </row>
    <row r="21" spans="1:46" ht="12.75" x14ac:dyDescent="0.2">
      <c r="A21" s="2" t="s">
        <v>2</v>
      </c>
      <c r="B21" s="163">
        <v>0.95</v>
      </c>
      <c r="C21" s="202"/>
      <c r="D21" s="203"/>
      <c r="E21" s="203"/>
      <c r="F21" s="203"/>
      <c r="G21" s="203"/>
      <c r="H21" s="203"/>
      <c r="I21" s="203"/>
      <c r="J21" s="203"/>
      <c r="K21" s="204"/>
      <c r="L21" s="147"/>
      <c r="M21" s="47"/>
      <c r="P21" s="71" t="s">
        <v>73</v>
      </c>
    </row>
    <row r="22" spans="1:46" ht="12.75" x14ac:dyDescent="0.2">
      <c r="A22" s="2" t="s">
        <v>3</v>
      </c>
      <c r="B22" s="163">
        <v>0.75</v>
      </c>
      <c r="C22" s="202"/>
      <c r="D22" s="203"/>
      <c r="E22" s="203"/>
      <c r="F22" s="203"/>
      <c r="G22" s="203"/>
      <c r="H22" s="203"/>
      <c r="I22" s="203"/>
      <c r="J22" s="203"/>
      <c r="K22" s="204"/>
      <c r="L22" s="147"/>
      <c r="P22" s="71" t="s">
        <v>72</v>
      </c>
      <c r="Q22" s="144">
        <v>0.3</v>
      </c>
      <c r="R22" s="39" t="s">
        <v>47</v>
      </c>
      <c r="S22" s="144">
        <v>0.7</v>
      </c>
    </row>
    <row r="23" spans="1:46" ht="12.75" x14ac:dyDescent="0.2">
      <c r="A23" s="2" t="s">
        <v>4</v>
      </c>
      <c r="B23" s="163">
        <v>0.9</v>
      </c>
      <c r="C23" s="202"/>
      <c r="D23" s="203"/>
      <c r="E23" s="203"/>
      <c r="F23" s="203"/>
      <c r="G23" s="203"/>
      <c r="H23" s="203"/>
      <c r="I23" s="203"/>
      <c r="J23" s="203"/>
      <c r="K23" s="204"/>
      <c r="L23" s="147"/>
      <c r="M23" s="47"/>
    </row>
    <row r="24" spans="1:46" ht="12.75" x14ac:dyDescent="0.2">
      <c r="A24" s="2" t="s">
        <v>5</v>
      </c>
      <c r="B24" s="163">
        <v>0.9</v>
      </c>
      <c r="C24" s="202"/>
      <c r="D24" s="203"/>
      <c r="E24" s="203"/>
      <c r="F24" s="203"/>
      <c r="G24" s="203"/>
      <c r="H24" s="203"/>
      <c r="I24" s="203"/>
      <c r="J24" s="203"/>
      <c r="K24" s="204"/>
      <c r="L24" s="147"/>
      <c r="M24" s="47"/>
      <c r="N24" s="75" t="s">
        <v>75</v>
      </c>
      <c r="O24" s="80"/>
      <c r="P24" s="80"/>
      <c r="Q24" s="80"/>
      <c r="R24" s="80"/>
      <c r="S24" s="80"/>
      <c r="T24" s="80"/>
      <c r="U24" s="80"/>
      <c r="AO24" s="75" t="s">
        <v>63</v>
      </c>
      <c r="AP24" s="75"/>
      <c r="AQ24" s="75"/>
      <c r="AR24" s="75"/>
      <c r="AS24" s="75"/>
    </row>
    <row r="25" spans="1:46" ht="12.75" x14ac:dyDescent="0.2">
      <c r="A25" s="2" t="s">
        <v>6</v>
      </c>
      <c r="B25" s="163">
        <v>0.9</v>
      </c>
      <c r="C25" s="202"/>
      <c r="D25" s="203"/>
      <c r="E25" s="203"/>
      <c r="F25" s="203"/>
      <c r="G25" s="203"/>
      <c r="H25" s="203"/>
      <c r="I25" s="203"/>
      <c r="J25" s="203"/>
      <c r="K25" s="204"/>
      <c r="L25" s="147"/>
      <c r="M25" s="47"/>
      <c r="AO25" s="75" t="s">
        <v>64</v>
      </c>
      <c r="AP25" s="75"/>
      <c r="AQ25" s="75"/>
      <c r="AR25" s="75"/>
      <c r="AS25" s="75"/>
    </row>
    <row r="26" spans="1:46" ht="12.75" x14ac:dyDescent="0.2">
      <c r="A26" s="2" t="s">
        <v>7</v>
      </c>
      <c r="B26" s="163">
        <v>0.25</v>
      </c>
      <c r="C26" s="202"/>
      <c r="D26" s="203"/>
      <c r="E26" s="203"/>
      <c r="F26" s="203"/>
      <c r="G26" s="203"/>
      <c r="H26" s="203"/>
      <c r="I26" s="203"/>
      <c r="J26" s="203"/>
      <c r="K26" s="204"/>
      <c r="L26" s="147"/>
      <c r="M26" s="47"/>
    </row>
    <row r="27" spans="1:46" ht="14.25" x14ac:dyDescent="0.25">
      <c r="A27" s="19" t="s">
        <v>33</v>
      </c>
      <c r="B27" s="20">
        <f>B21*B22*B23*B24*B25*B26</f>
        <v>0.12985312500000001</v>
      </c>
      <c r="C27" s="202"/>
      <c r="D27" s="203"/>
      <c r="E27" s="203"/>
      <c r="F27" s="203"/>
      <c r="G27" s="203"/>
      <c r="H27" s="203"/>
      <c r="I27" s="203"/>
      <c r="J27" s="203"/>
      <c r="K27" s="204"/>
      <c r="L27" s="147" t="s">
        <v>57</v>
      </c>
      <c r="P27" s="1" t="s">
        <v>42</v>
      </c>
      <c r="AF27" s="76" t="s">
        <v>55</v>
      </c>
      <c r="AO27" s="76" t="s">
        <v>54</v>
      </c>
      <c r="AP27" s="59"/>
    </row>
    <row r="28" spans="1:46" ht="3.75" customHeigh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8"/>
      <c r="L28" s="146"/>
    </row>
    <row r="29" spans="1:46" ht="15.75" x14ac:dyDescent="0.25">
      <c r="A29" s="205" t="s">
        <v>31</v>
      </c>
      <c r="B29" s="206"/>
      <c r="C29" s="206"/>
      <c r="D29" s="206"/>
      <c r="E29" s="206"/>
      <c r="F29" s="206"/>
      <c r="G29" s="206"/>
      <c r="H29" s="206"/>
      <c r="I29" s="206"/>
      <c r="J29" s="206"/>
      <c r="K29" s="5"/>
      <c r="L29" s="148"/>
      <c r="M29" s="4" t="s">
        <v>45</v>
      </c>
      <c r="N29" s="23"/>
      <c r="O29" s="112" t="s">
        <v>69</v>
      </c>
      <c r="Q29" s="39">
        <v>0.99</v>
      </c>
      <c r="R29" s="39">
        <v>0.9</v>
      </c>
      <c r="S29" s="39">
        <v>0.5</v>
      </c>
      <c r="T29" s="39">
        <v>0.1</v>
      </c>
      <c r="U29" s="39">
        <v>0.01</v>
      </c>
      <c r="W29" s="1" t="s">
        <v>48</v>
      </c>
      <c r="AB29" s="1" t="s">
        <v>50</v>
      </c>
      <c r="AD29" s="1" t="s">
        <v>50</v>
      </c>
      <c r="AF29" s="1" t="s">
        <v>53</v>
      </c>
      <c r="AH29" s="39">
        <v>0.99</v>
      </c>
      <c r="AI29" s="39">
        <v>0.9</v>
      </c>
      <c r="AJ29" s="39">
        <v>0.5</v>
      </c>
      <c r="AK29" s="39">
        <v>0.1</v>
      </c>
      <c r="AL29" s="39">
        <v>0.01</v>
      </c>
      <c r="AM29" s="39" t="s">
        <v>65</v>
      </c>
      <c r="AP29" s="39">
        <f t="shared" ref="AP29:AS30" si="0">AH29</f>
        <v>0.99</v>
      </c>
      <c r="AQ29" s="39">
        <f t="shared" si="0"/>
        <v>0.9</v>
      </c>
      <c r="AR29" s="39">
        <f t="shared" si="0"/>
        <v>0.5</v>
      </c>
      <c r="AS29" s="39">
        <f t="shared" si="0"/>
        <v>0.1</v>
      </c>
      <c r="AT29" s="39">
        <f>AL29</f>
        <v>0.01</v>
      </c>
    </row>
    <row r="30" spans="1:46" ht="15" x14ac:dyDescent="0.25">
      <c r="A30" s="2"/>
      <c r="B30" s="10" t="s">
        <v>8</v>
      </c>
      <c r="C30" s="10" t="s">
        <v>9</v>
      </c>
      <c r="D30" s="100" t="s">
        <v>10</v>
      </c>
      <c r="E30" s="96" t="s">
        <v>11</v>
      </c>
      <c r="F30" s="73" t="str">
        <f>Q30</f>
        <v>P99</v>
      </c>
      <c r="G30" s="73" t="str">
        <f t="shared" ref="G30:J30" si="1">R30</f>
        <v>P90</v>
      </c>
      <c r="H30" s="73" t="str">
        <f t="shared" si="1"/>
        <v>P50</v>
      </c>
      <c r="I30" s="73" t="str">
        <f t="shared" si="1"/>
        <v>P10</v>
      </c>
      <c r="J30" s="73" t="str">
        <f t="shared" si="1"/>
        <v>P01</v>
      </c>
      <c r="K30" s="127" t="s">
        <v>105</v>
      </c>
      <c r="L30" s="148"/>
      <c r="M30" s="4"/>
      <c r="N30" s="23"/>
      <c r="O30" s="112" t="s">
        <v>70</v>
      </c>
      <c r="P30" s="115" t="s">
        <v>11</v>
      </c>
      <c r="Q30" s="116" t="str">
        <f>"P"&amp;TEXT(Q29*100,"00")</f>
        <v>P99</v>
      </c>
      <c r="R30" s="116" t="str">
        <f t="shared" ref="R30:U30" si="2">"P"&amp;TEXT(R29*100,"00")</f>
        <v>P90</v>
      </c>
      <c r="S30" s="116" t="str">
        <f t="shared" si="2"/>
        <v>P50</v>
      </c>
      <c r="T30" s="116" t="str">
        <f t="shared" si="2"/>
        <v>P10</v>
      </c>
      <c r="U30" s="116" t="str">
        <f t="shared" si="2"/>
        <v>P01</v>
      </c>
      <c r="V30" s="1" t="s">
        <v>132</v>
      </c>
      <c r="W30" s="1" t="s">
        <v>41</v>
      </c>
      <c r="X30" s="1" t="s">
        <v>44</v>
      </c>
      <c r="Z30" s="1" t="s">
        <v>43</v>
      </c>
      <c r="AB30" s="1" t="s">
        <v>51</v>
      </c>
      <c r="AD30" s="1" t="s">
        <v>52</v>
      </c>
      <c r="AG30" s="114" t="s">
        <v>11</v>
      </c>
      <c r="AH30" s="114" t="str">
        <f>"P"&amp;TEXT(AH29*100,"00")</f>
        <v>P99</v>
      </c>
      <c r="AI30" s="114" t="str">
        <f t="shared" ref="AI30:AL30" si="3">"P"&amp;TEXT(AI29*100,"00")</f>
        <v>P90</v>
      </c>
      <c r="AJ30" s="114" t="str">
        <f t="shared" si="3"/>
        <v>P50</v>
      </c>
      <c r="AK30" s="114" t="str">
        <f t="shared" si="3"/>
        <v>P10</v>
      </c>
      <c r="AL30" s="114" t="str">
        <f t="shared" si="3"/>
        <v>P01</v>
      </c>
      <c r="AM30" s="39"/>
      <c r="AO30" s="114" t="str">
        <f>AG30</f>
        <v>Mean</v>
      </c>
      <c r="AP30" s="114" t="str">
        <f t="shared" si="0"/>
        <v>P99</v>
      </c>
      <c r="AQ30" s="114" t="str">
        <f t="shared" si="0"/>
        <v>P90</v>
      </c>
      <c r="AR30" s="114" t="str">
        <f t="shared" si="0"/>
        <v>P50</v>
      </c>
      <c r="AS30" s="114" t="str">
        <f t="shared" si="0"/>
        <v>P10</v>
      </c>
      <c r="AT30" s="114" t="str">
        <f>AL30</f>
        <v>P01</v>
      </c>
    </row>
    <row r="31" spans="1:46" ht="12.75" x14ac:dyDescent="0.2">
      <c r="A31" s="2" t="s">
        <v>77</v>
      </c>
      <c r="B31" s="164">
        <v>200</v>
      </c>
      <c r="C31" s="164">
        <v>1500</v>
      </c>
      <c r="D31" s="165">
        <v>3500</v>
      </c>
      <c r="E31" s="105">
        <f>AO31</f>
        <v>1733.3333333333333</v>
      </c>
      <c r="F31" s="81">
        <f t="shared" ref="F31:J46" si="4">AP31</f>
        <v>407.00209610532892</v>
      </c>
      <c r="G31" s="81">
        <f t="shared" si="4"/>
        <v>854.85404674801953</v>
      </c>
      <c r="H31" s="81">
        <f t="shared" si="4"/>
        <v>1683.4069098586792</v>
      </c>
      <c r="I31" s="81">
        <f t="shared" si="4"/>
        <v>2687.4728966485254</v>
      </c>
      <c r="J31" s="81">
        <f t="shared" si="4"/>
        <v>3243.045717832023</v>
      </c>
      <c r="K31" s="138"/>
      <c r="L31" s="149"/>
      <c r="M31" s="113" t="s">
        <v>71</v>
      </c>
      <c r="N31" s="41" t="str">
        <f t="shared" ref="N31:N58" si="5">IF(OR(Z31&lt;$Q$22,Z31&gt;$S$22),IF(Z31=0,"","Check Best Est. for bias"),"")</f>
        <v/>
      </c>
      <c r="O31" s="35"/>
      <c r="P31" s="111">
        <f>(B31+C31+D31)/3</f>
        <v>1733.3333333333333</v>
      </c>
      <c r="Q31" s="35">
        <f t="shared" ref="Q31:S33" si="6">$B31+SQRT(($D31-$B31)*($C31-$B31)*(1-Q$29))</f>
        <v>407.12315177207984</v>
      </c>
      <c r="R31" s="35">
        <f t="shared" si="6"/>
        <v>854.98091575251249</v>
      </c>
      <c r="S31" s="35">
        <f t="shared" si="6"/>
        <v>1664.5818515876811</v>
      </c>
      <c r="T31" s="117">
        <f t="shared" ref="T31:U33" si="7">$D31-SQRT(($D31-$B31)*($D31-$C31)*(T$29))</f>
        <v>2687.5961595364042</v>
      </c>
      <c r="U31" s="117">
        <f t="shared" si="7"/>
        <v>3243.0953484266975</v>
      </c>
      <c r="W31" s="38"/>
      <c r="X31" s="38"/>
      <c r="Z31" s="38"/>
      <c r="AB31" s="40"/>
      <c r="AC31" s="40"/>
      <c r="AD31" s="53"/>
      <c r="AE31" s="53"/>
      <c r="AF31" s="84" t="s">
        <v>67</v>
      </c>
      <c r="AG31" s="85" t="e">
        <f ca="1">_xll.RiskTriang(B31,C31,D31)</f>
        <v>#NAME?</v>
      </c>
      <c r="AH31" s="1" t="e">
        <f ca="1">_xll.RiskPercentile($AG31,1-AH$29)</f>
        <v>#NAME?</v>
      </c>
      <c r="AI31" s="1" t="e">
        <f ca="1">_xll.RiskPercentile($AG31,1-AI$29)</f>
        <v>#NAME?</v>
      </c>
      <c r="AJ31" s="1" t="e">
        <f ca="1">_xll.RiskPercentile($AG31,1-AJ$29)</f>
        <v>#NAME?</v>
      </c>
      <c r="AK31" s="1" t="e">
        <f ca="1">_xll.RiskPercentile($AG31,1-AK$29)</f>
        <v>#NAME?</v>
      </c>
      <c r="AL31" s="1" t="e">
        <f ca="1">_xll.RiskPercentile($AG31,1-AL$29)</f>
        <v>#NAME?</v>
      </c>
      <c r="AM31" s="39"/>
      <c r="AO31" s="152">
        <v>1733.3333333333333</v>
      </c>
      <c r="AP31" s="152">
        <v>407.00209610532892</v>
      </c>
      <c r="AQ31" s="152">
        <v>854.85404674801953</v>
      </c>
      <c r="AR31" s="152">
        <v>1683.4069098586792</v>
      </c>
      <c r="AS31" s="152">
        <v>2687.4728966485254</v>
      </c>
      <c r="AT31" s="152">
        <v>3243.045717832023</v>
      </c>
    </row>
    <row r="32" spans="1:46" ht="12.75" x14ac:dyDescent="0.2">
      <c r="A32" s="79" t="s">
        <v>78</v>
      </c>
      <c r="B32" s="164">
        <v>200</v>
      </c>
      <c r="C32" s="164">
        <v>1500</v>
      </c>
      <c r="D32" s="165">
        <v>3000</v>
      </c>
      <c r="E32" s="105">
        <f t="shared" ref="E32:J58" si="8">AO32</f>
        <v>1566.6666666666667</v>
      </c>
      <c r="F32" s="81">
        <f t="shared" si="4"/>
        <v>390.77340792989696</v>
      </c>
      <c r="G32" s="81">
        <f t="shared" si="4"/>
        <v>803.29744975745905</v>
      </c>
      <c r="H32" s="81">
        <f t="shared" si="4"/>
        <v>1550.8347352390085</v>
      </c>
      <c r="I32" s="81">
        <f t="shared" si="4"/>
        <v>2351.8570217613747</v>
      </c>
      <c r="J32" s="81">
        <f t="shared" si="4"/>
        <v>2794.8517731538127</v>
      </c>
      <c r="K32" s="139"/>
      <c r="L32" s="149"/>
      <c r="M32" s="113" t="s">
        <v>71</v>
      </c>
      <c r="N32" s="41" t="str">
        <f t="shared" si="5"/>
        <v/>
      </c>
      <c r="O32" s="35"/>
      <c r="P32" s="191">
        <f>(B32+C32+D32)/3</f>
        <v>1566.6666666666667</v>
      </c>
      <c r="Q32" s="60">
        <f t="shared" si="6"/>
        <v>390.78784028338919</v>
      </c>
      <c r="R32" s="60">
        <f t="shared" si="6"/>
        <v>803.32412515993417</v>
      </c>
      <c r="S32" s="60">
        <f t="shared" si="6"/>
        <v>1549.0737563232042</v>
      </c>
      <c r="T32" s="124">
        <f t="shared" si="7"/>
        <v>2351.9259301592137</v>
      </c>
      <c r="U32" s="124">
        <f t="shared" si="7"/>
        <v>2795.0609846808079</v>
      </c>
      <c r="W32" s="38"/>
      <c r="X32" s="38"/>
      <c r="Z32" s="38"/>
      <c r="AB32" s="151"/>
      <c r="AC32" s="151"/>
      <c r="AD32" s="53"/>
      <c r="AE32" s="53"/>
      <c r="AF32" s="84" t="s">
        <v>67</v>
      </c>
      <c r="AG32" s="85" t="e">
        <f ca="1">_xll.RiskTriang(B32,C32,D32)</f>
        <v>#NAME?</v>
      </c>
      <c r="AH32" s="1" t="e">
        <f ca="1">_xll.RiskPercentile($AG32,1-AH$29)</f>
        <v>#NAME?</v>
      </c>
      <c r="AI32" s="1" t="e">
        <f ca="1">_xll.RiskPercentile($AG32,1-AI$29)</f>
        <v>#NAME?</v>
      </c>
      <c r="AJ32" s="1" t="e">
        <f ca="1">_xll.RiskPercentile($AG32,1-AJ$29)</f>
        <v>#NAME?</v>
      </c>
      <c r="AK32" s="1" t="e">
        <f ca="1">_xll.RiskPercentile($AG32,1-AK$29)</f>
        <v>#NAME?</v>
      </c>
      <c r="AL32" s="1" t="e">
        <f ca="1">_xll.RiskPercentile($AG32,1-AL$29)</f>
        <v>#NAME?</v>
      </c>
      <c r="AM32" s="39"/>
      <c r="AO32" s="152">
        <v>1566.6666666666667</v>
      </c>
      <c r="AP32" s="152">
        <v>390.77340792989696</v>
      </c>
      <c r="AQ32" s="152">
        <v>803.29744975745905</v>
      </c>
      <c r="AR32" s="152">
        <v>1550.8347352390085</v>
      </c>
      <c r="AS32" s="152">
        <v>2351.8570217613747</v>
      </c>
      <c r="AT32" s="152">
        <v>2794.8517731538127</v>
      </c>
    </row>
    <row r="33" spans="1:46" ht="12.75" x14ac:dyDescent="0.2">
      <c r="A33" s="2" t="s">
        <v>59</v>
      </c>
      <c r="B33" s="166">
        <v>0.9</v>
      </c>
      <c r="C33" s="167">
        <f>B15/9.81/1.012</f>
        <v>0.97706220562223733</v>
      </c>
      <c r="D33" s="168">
        <v>1.2</v>
      </c>
      <c r="E33" s="106">
        <f t="shared" si="8"/>
        <v>1.0256874018740791</v>
      </c>
      <c r="F33" s="11">
        <f t="shared" si="4"/>
        <v>0.91520224315876675</v>
      </c>
      <c r="G33" s="11">
        <f t="shared" si="4"/>
        <v>0.94808006621033947</v>
      </c>
      <c r="H33" s="11">
        <f t="shared" si="4"/>
        <v>1.0171248481156971</v>
      </c>
      <c r="I33" s="11">
        <f t="shared" si="4"/>
        <v>1.1182073651613298</v>
      </c>
      <c r="J33" s="11">
        <f t="shared" si="4"/>
        <v>1.1741094163203945</v>
      </c>
      <c r="K33" s="139"/>
      <c r="L33" s="149" t="s">
        <v>99</v>
      </c>
      <c r="M33" s="113" t="s">
        <v>71</v>
      </c>
      <c r="N33" s="41" t="str">
        <f t="shared" si="5"/>
        <v/>
      </c>
      <c r="O33" s="38">
        <f t="shared" ref="O33:O67" si="9">SQRT(D33*B33)</f>
        <v>1.0392304845413265</v>
      </c>
      <c r="P33" s="192">
        <f>(B33+C33+D33)/3</f>
        <v>1.0256874018740791</v>
      </c>
      <c r="Q33" s="38">
        <f t="shared" si="6"/>
        <v>0.91520482215833887</v>
      </c>
      <c r="R33" s="38">
        <f t="shared" si="6"/>
        <v>0.94808186943814809</v>
      </c>
      <c r="S33" s="38">
        <f t="shared" si="6"/>
        <v>1.0075143285489687</v>
      </c>
      <c r="T33" s="119">
        <f t="shared" si="7"/>
        <v>1.1182189885649922</v>
      </c>
      <c r="U33" s="119">
        <f t="shared" si="7"/>
        <v>1.1741385734513099</v>
      </c>
      <c r="W33" s="38">
        <f t="shared" ref="W33" si="10">IF(AND(B33=C33,D33=C33, C33&lt;&gt;0),LN(C33),IFERROR(LN(B33)*0.3+LN(C33)*0.4+LN(D33)*0.3,0))</f>
        <v>1.3806328767555061E-2</v>
      </c>
      <c r="X33" s="38">
        <f>IF(AND(B33=C33,D33=C33,C33&lt;&gt;0),0.0000000000000001,IFERROR(LN(D33/B33)/SUM(NORMSINV(R$29),-NORMSINV(T$29)),0))</f>
        <v>0.11223975694240956</v>
      </c>
      <c r="Z33" s="38">
        <f>IFERROR(LOGNORMDIST(C33,W33,X33),0)</f>
        <v>0.37079366811757042</v>
      </c>
      <c r="AB33" s="151">
        <v>0.99</v>
      </c>
      <c r="AC33" s="151">
        <v>0.01</v>
      </c>
      <c r="AD33" s="54">
        <f t="shared" ref="AD33" si="11">Q33</f>
        <v>0.91520482215833887</v>
      </c>
      <c r="AE33" s="54">
        <f t="shared" ref="AE33" si="12">U33</f>
        <v>1.1741385734513099</v>
      </c>
      <c r="AF33" s="84" t="s">
        <v>67</v>
      </c>
      <c r="AG33" s="85" t="e">
        <f ca="1">_xll.RiskTriang(B33,C33,D33)</f>
        <v>#NAME?</v>
      </c>
      <c r="AH33" s="1" t="e">
        <f ca="1">_xll.RiskPercentile($AG33,1-AH$29)</f>
        <v>#NAME?</v>
      </c>
      <c r="AI33" s="1" t="e">
        <f ca="1">_xll.RiskPercentile($AG33,1-AI$29)</f>
        <v>#NAME?</v>
      </c>
      <c r="AJ33" s="1" t="e">
        <f ca="1">_xll.RiskPercentile($AG33,1-AJ$29)</f>
        <v>#NAME?</v>
      </c>
      <c r="AK33" s="1" t="e">
        <f ca="1">_xll.RiskPercentile($AG33,1-AK$29)</f>
        <v>#NAME?</v>
      </c>
      <c r="AL33" s="1" t="e">
        <f ca="1">_xll.RiskPercentile($AG33,1-AL$29)</f>
        <v>#NAME?</v>
      </c>
      <c r="AM33" s="39"/>
      <c r="AO33" s="152">
        <v>1.0256874018740791</v>
      </c>
      <c r="AP33" s="152">
        <v>0.91520224315876675</v>
      </c>
      <c r="AQ33" s="152">
        <v>0.94808006621033947</v>
      </c>
      <c r="AR33" s="152">
        <v>1.0171248481156971</v>
      </c>
      <c r="AS33" s="152">
        <v>1.1182073651613298</v>
      </c>
      <c r="AT33" s="152">
        <v>1.1741094163203945</v>
      </c>
    </row>
    <row r="34" spans="1:46" ht="12.75" x14ac:dyDescent="0.2">
      <c r="A34" s="79" t="s">
        <v>79</v>
      </c>
      <c r="B34" s="74" t="s">
        <v>34</v>
      </c>
      <c r="C34" s="74" t="s">
        <v>34</v>
      </c>
      <c r="D34" s="108" t="s">
        <v>34</v>
      </c>
      <c r="E34" s="105">
        <f t="shared" si="8"/>
        <v>17440.788581466841</v>
      </c>
      <c r="F34" s="81">
        <f t="shared" si="4"/>
        <v>4046.2711773782617</v>
      </c>
      <c r="G34" s="81">
        <f t="shared" si="4"/>
        <v>8573.3557411529309</v>
      </c>
      <c r="H34" s="81">
        <f t="shared" si="4"/>
        <v>16889.658440280793</v>
      </c>
      <c r="I34" s="81">
        <f t="shared" si="4"/>
        <v>27111.564255547335</v>
      </c>
      <c r="J34" s="81">
        <f t="shared" si="4"/>
        <v>33428.067700580978</v>
      </c>
      <c r="K34" s="139"/>
      <c r="L34" s="149"/>
      <c r="M34" s="4"/>
      <c r="N34" s="118" t="str">
        <f t="shared" si="5"/>
        <v/>
      </c>
      <c r="O34" s="38"/>
      <c r="P34" s="78">
        <f>P31*P33*9.81</f>
        <v>17440.788581466841</v>
      </c>
      <c r="Q34" s="38"/>
      <c r="R34" s="38"/>
      <c r="S34" s="78">
        <f>S31*S33*9.81</f>
        <v>16452.253552533355</v>
      </c>
      <c r="T34" s="38"/>
      <c r="U34" s="38"/>
      <c r="X34" s="38"/>
      <c r="Z34" s="38"/>
      <c r="AB34" s="151"/>
      <c r="AC34" s="151"/>
      <c r="AD34" s="53"/>
      <c r="AE34" s="53"/>
      <c r="AF34" s="46"/>
      <c r="AG34" s="78" t="e">
        <f ca="1">AG31*AG33*9.81</f>
        <v>#NAME?</v>
      </c>
      <c r="AH34" s="1" t="e">
        <f ca="1">_xll.RiskPercentile($AG34,1-AH$29)</f>
        <v>#NAME?</v>
      </c>
      <c r="AI34" s="1" t="e">
        <f ca="1">_xll.RiskPercentile($AG34,1-AI$29)</f>
        <v>#NAME?</v>
      </c>
      <c r="AJ34" s="1" t="e">
        <f ca="1">_xll.RiskPercentile($AG34,1-AJ$29)</f>
        <v>#NAME?</v>
      </c>
      <c r="AK34" s="1" t="e">
        <f ca="1">_xll.RiskPercentile($AG34,1-AK$29)</f>
        <v>#NAME?</v>
      </c>
      <c r="AL34" s="1" t="e">
        <f ca="1">_xll.RiskPercentile($AG34,1-AL$29)</f>
        <v>#NAME?</v>
      </c>
      <c r="AO34" s="153">
        <v>17440.788581466841</v>
      </c>
      <c r="AP34" s="153">
        <v>4046.2711773782617</v>
      </c>
      <c r="AQ34" s="153">
        <v>8573.3557411529309</v>
      </c>
      <c r="AR34" s="153">
        <v>16889.658440280793</v>
      </c>
      <c r="AS34" s="153">
        <v>27111.564255547335</v>
      </c>
      <c r="AT34" s="153">
        <v>33428.067700580978</v>
      </c>
    </row>
    <row r="35" spans="1:46" ht="14.25" x14ac:dyDescent="0.2">
      <c r="A35" s="79" t="s">
        <v>80</v>
      </c>
      <c r="B35" s="74" t="s">
        <v>34</v>
      </c>
      <c r="C35" s="74" t="s">
        <v>34</v>
      </c>
      <c r="D35" s="108" t="s">
        <v>34</v>
      </c>
      <c r="E35" s="105">
        <f t="shared" si="8"/>
        <v>67.400000000000006</v>
      </c>
      <c r="F35" s="81">
        <f t="shared" si="4"/>
        <v>19.652075459791838</v>
      </c>
      <c r="G35" s="81">
        <f t="shared" si="4"/>
        <v>35.77474568292871</v>
      </c>
      <c r="H35" s="81">
        <f t="shared" si="4"/>
        <v>65.602648754912451</v>
      </c>
      <c r="I35" s="81">
        <f t="shared" si="4"/>
        <v>101.74902427934693</v>
      </c>
      <c r="J35" s="81">
        <f t="shared" si="4"/>
        <v>121.74964584195283</v>
      </c>
      <c r="K35" s="139"/>
      <c r="L35" s="149" t="s">
        <v>60</v>
      </c>
      <c r="M35" s="4"/>
      <c r="N35" s="118" t="str">
        <f t="shared" si="5"/>
        <v/>
      </c>
      <c r="O35" s="35"/>
      <c r="P35" s="78">
        <f>$B$16*P32/100+$B$14</f>
        <v>61.4</v>
      </c>
      <c r="Q35" s="38"/>
      <c r="R35" s="38"/>
      <c r="S35" s="78">
        <f>$B$16*S32/100+$B$14</f>
        <v>60.766655227635354</v>
      </c>
      <c r="T35" s="38"/>
      <c r="U35" s="38"/>
      <c r="X35" s="38"/>
      <c r="Z35" s="38"/>
      <c r="AB35" s="151"/>
      <c r="AC35" s="151"/>
      <c r="AD35" s="53"/>
      <c r="AE35" s="53"/>
      <c r="AF35" s="46"/>
      <c r="AG35" s="51" t="e">
        <f ca="1">$B$16*AG31/100+$B$14</f>
        <v>#NAME?</v>
      </c>
      <c r="AH35" s="1" t="e">
        <f ca="1">_xll.RiskPercentile($AG35,1-AH$29)</f>
        <v>#NAME?</v>
      </c>
      <c r="AI35" s="1" t="e">
        <f ca="1">_xll.RiskPercentile($AG35,1-AI$29)</f>
        <v>#NAME?</v>
      </c>
      <c r="AJ35" s="1" t="e">
        <f ca="1">_xll.RiskPercentile($AG35,1-AJ$29)</f>
        <v>#NAME?</v>
      </c>
      <c r="AK35" s="1" t="e">
        <f ca="1">_xll.RiskPercentile($AG35,1-AK$29)</f>
        <v>#NAME?</v>
      </c>
      <c r="AL35" s="1" t="e">
        <f ca="1">_xll.RiskPercentile($AG35,1-AL$29)</f>
        <v>#NAME?</v>
      </c>
      <c r="AO35" s="153">
        <v>67.400000000000006</v>
      </c>
      <c r="AP35" s="153">
        <v>19.652075459791838</v>
      </c>
      <c r="AQ35" s="153">
        <v>35.77474568292871</v>
      </c>
      <c r="AR35" s="153">
        <v>65.602648754912451</v>
      </c>
      <c r="AS35" s="153">
        <v>101.74902427934693</v>
      </c>
      <c r="AT35" s="153">
        <v>121.74964584195283</v>
      </c>
    </row>
    <row r="36" spans="1:46" ht="12.75" hidden="1" x14ac:dyDescent="0.2">
      <c r="A36" s="83" t="s">
        <v>18</v>
      </c>
      <c r="B36" s="169">
        <v>0.85</v>
      </c>
      <c r="C36" s="170"/>
      <c r="D36" s="171">
        <v>0.98</v>
      </c>
      <c r="E36" s="106">
        <f t="shared" si="8"/>
        <v>0.95912558774814727</v>
      </c>
      <c r="F36" s="11">
        <f t="shared" si="4"/>
        <v>0.88632989004637586</v>
      </c>
      <c r="G36" s="11">
        <f t="shared" si="4"/>
        <v>0.91685773449641228</v>
      </c>
      <c r="H36" s="11">
        <f t="shared" si="4"/>
        <v>0.96407846158072563</v>
      </c>
      <c r="I36" s="11">
        <f t="shared" si="4"/>
        <v>0.99318515663135565</v>
      </c>
      <c r="J36" s="11">
        <f t="shared" si="4"/>
        <v>0.99931646137661312</v>
      </c>
      <c r="K36" s="139"/>
      <c r="L36" s="149" t="s">
        <v>74</v>
      </c>
      <c r="M36" s="4" t="s">
        <v>46</v>
      </c>
      <c r="N36" s="41" t="str">
        <f t="shared" si="5"/>
        <v/>
      </c>
      <c r="O36" s="37">
        <f t="shared" si="9"/>
        <v>0.9126883367283708</v>
      </c>
      <c r="P36" s="38">
        <f t="shared" ref="P36:P42" si="13">EXP(W36+X36^2/2)</f>
        <v>1.0015426998363215</v>
      </c>
      <c r="Q36" s="37">
        <f t="shared" ref="Q36:U37" si="14">IFERROR(LOGINV(1-Q$29,$W36,$X36),0)</f>
        <v>0.87882420655047822</v>
      </c>
      <c r="R36" s="37">
        <f t="shared" si="14"/>
        <v>0.93131462931466413</v>
      </c>
      <c r="S36" s="37">
        <f t="shared" si="14"/>
        <v>1</v>
      </c>
      <c r="T36" s="37">
        <f t="shared" si="14"/>
        <v>1.0737509843863187</v>
      </c>
      <c r="U36" s="37">
        <f t="shared" si="14"/>
        <v>1.1378839960783005</v>
      </c>
      <c r="W36" s="38">
        <f t="shared" ref="W36:W57" si="15">IF(AND(B36=C36,D36=C36, C36&lt;&gt;0),LN(C36),IFERROR(LN(B36)*0.3+LN(C36)*0.4+LN(D36)*0.3,0))</f>
        <v>0</v>
      </c>
      <c r="X36" s="38">
        <f t="shared" ref="X36:X42" si="16">IF(AND(B36=C36,D36=C36,C36&lt;&gt;0),0.0000000000000001,IFERROR(LN(D36/B36)/SUM(NORMSINV(R$29),-NORMSINV(T$29)),0))</f>
        <v>5.5524969110305571E-2</v>
      </c>
      <c r="Z36" s="38">
        <f t="shared" ref="Z36:Z42" si="17">IFERROR(LOGNORMDIST(C36,W36,X36),0)</f>
        <v>0</v>
      </c>
      <c r="AB36" s="151">
        <v>0.99</v>
      </c>
      <c r="AC36" s="151">
        <v>0.01</v>
      </c>
      <c r="AD36" s="55">
        <f t="shared" ref="AD36:AD57" si="18">Q36</f>
        <v>0.87882420655047822</v>
      </c>
      <c r="AE36" s="56">
        <f>MIN(U36,1)</f>
        <v>1</v>
      </c>
      <c r="AF36" s="46" t="s">
        <v>49</v>
      </c>
      <c r="AG36" s="1" t="e">
        <f ca="1">_xll.RiskLognormAlt(1-$AI$29,R36,1-$AJ$29,S36,1-$AK$29,T36,_xll.RiskTruncate(AD36,AE36))</f>
        <v>#NAME?</v>
      </c>
      <c r="AH36" s="1" t="e">
        <f ca="1">_xll.RiskPercentile($AG36,1-AH$29)</f>
        <v>#NAME?</v>
      </c>
      <c r="AI36" s="1" t="e">
        <f ca="1">_xll.RiskPercentile($AG36,1-AI$29)</f>
        <v>#NAME?</v>
      </c>
      <c r="AJ36" s="1" t="e">
        <f ca="1">_xll.RiskPercentile($AG36,1-AJ$29)</f>
        <v>#NAME?</v>
      </c>
      <c r="AK36" s="1" t="e">
        <f ca="1">_xll.RiskPercentile($AG36,1-AK$29)</f>
        <v>#NAME?</v>
      </c>
      <c r="AL36" s="1" t="e">
        <f ca="1">_xll.RiskPercentile($AG36,1-AL$29)</f>
        <v>#NAME?</v>
      </c>
      <c r="AO36" s="152">
        <v>0.95912558774814727</v>
      </c>
      <c r="AP36" s="152">
        <v>0.88632989004637586</v>
      </c>
      <c r="AQ36" s="152">
        <v>0.91685773449641228</v>
      </c>
      <c r="AR36" s="152">
        <v>0.96407846158072563</v>
      </c>
      <c r="AS36" s="152">
        <v>0.99318515663135565</v>
      </c>
      <c r="AT36" s="152">
        <v>0.99931646137661312</v>
      </c>
    </row>
    <row r="37" spans="1:46" ht="12.75" hidden="1" x14ac:dyDescent="0.2">
      <c r="A37" s="83" t="s">
        <v>19</v>
      </c>
      <c r="B37" s="44">
        <v>0.01</v>
      </c>
      <c r="C37" s="44">
        <v>0.02</v>
      </c>
      <c r="D37" s="109">
        <v>0.05</v>
      </c>
      <c r="E37" s="106">
        <f t="shared" si="8"/>
        <v>2.5346472818258633E-2</v>
      </c>
      <c r="F37" s="11">
        <f t="shared" si="4"/>
        <v>5.8721865164040286E-3</v>
      </c>
      <c r="G37" s="11">
        <f t="shared" si="4"/>
        <v>9.832869123552402E-3</v>
      </c>
      <c r="H37" s="11">
        <f t="shared" si="4"/>
        <v>2.138376137252446E-2</v>
      </c>
      <c r="I37" s="11">
        <f t="shared" si="4"/>
        <v>4.6502907336418431E-2</v>
      </c>
      <c r="J37" s="11">
        <f t="shared" si="4"/>
        <v>7.7814939457714408E-2</v>
      </c>
      <c r="K37" s="139"/>
      <c r="L37" s="149" t="s">
        <v>74</v>
      </c>
      <c r="M37" s="4" t="s">
        <v>46</v>
      </c>
      <c r="N37" s="41" t="str">
        <f t="shared" si="5"/>
        <v/>
      </c>
      <c r="O37" s="37">
        <f t="shared" si="9"/>
        <v>2.2360679774997897E-2</v>
      </c>
      <c r="P37" s="38">
        <f t="shared" si="13"/>
        <v>2.6044863742338869E-2</v>
      </c>
      <c r="Q37" s="37">
        <f t="shared" si="14"/>
        <v>4.96246254640508E-3</v>
      </c>
      <c r="R37" s="37">
        <f t="shared" si="14"/>
        <v>9.5635249979003755E-3</v>
      </c>
      <c r="S37" s="37">
        <f t="shared" si="14"/>
        <v>2.1384691999823766E-2</v>
      </c>
      <c r="T37" s="37">
        <f t="shared" si="14"/>
        <v>4.7817624989501865E-2</v>
      </c>
      <c r="U37" s="37">
        <f t="shared" si="14"/>
        <v>9.2152847029265475E-2</v>
      </c>
      <c r="W37" s="38">
        <f t="shared" si="15"/>
        <v>-3.8450799400338829</v>
      </c>
      <c r="X37" s="38">
        <f t="shared" si="16"/>
        <v>0.62792553795920147</v>
      </c>
      <c r="Z37" s="38">
        <f t="shared" si="17"/>
        <v>0.45754924061787222</v>
      </c>
      <c r="AB37" s="151">
        <v>0.99</v>
      </c>
      <c r="AC37" s="151">
        <v>0.01</v>
      </c>
      <c r="AD37" s="55">
        <f t="shared" si="18"/>
        <v>4.96246254640508E-3</v>
      </c>
      <c r="AE37" s="56">
        <f t="shared" ref="AE37:AE40" si="19">MIN(U37,1)</f>
        <v>9.2152847029265475E-2</v>
      </c>
      <c r="AF37" s="46" t="s">
        <v>49</v>
      </c>
      <c r="AG37" s="1" t="e">
        <f ca="1">_xll.RiskLognormAlt(1-$AI$29,R37,1-$AJ$29,S37,1-$AK$29,T37,_xll.RiskTruncate(AD37,AE37))</f>
        <v>#NAME?</v>
      </c>
      <c r="AH37" s="1" t="e">
        <f ca="1">_xll.RiskPercentile($AG37,1-AH$29)</f>
        <v>#NAME?</v>
      </c>
      <c r="AI37" s="1" t="e">
        <f ca="1">_xll.RiskPercentile($AG37,1-AI$29)</f>
        <v>#NAME?</v>
      </c>
      <c r="AJ37" s="1" t="e">
        <f ca="1">_xll.RiskPercentile($AG37,1-AJ$29)</f>
        <v>#NAME?</v>
      </c>
      <c r="AK37" s="1" t="e">
        <f ca="1">_xll.RiskPercentile($AG37,1-AK$29)</f>
        <v>#NAME?</v>
      </c>
      <c r="AL37" s="1" t="e">
        <f ca="1">_xll.RiskPercentile($AG37,1-AL$29)</f>
        <v>#NAME?</v>
      </c>
      <c r="AO37" s="152">
        <v>2.5346472818258633E-2</v>
      </c>
      <c r="AP37" s="152">
        <v>5.8721865164040286E-3</v>
      </c>
      <c r="AQ37" s="152">
        <v>9.832869123552402E-3</v>
      </c>
      <c r="AR37" s="152">
        <v>2.138376137252446E-2</v>
      </c>
      <c r="AS37" s="152">
        <v>4.6502907336418431E-2</v>
      </c>
      <c r="AT37" s="152">
        <v>7.7814939457714408E-2</v>
      </c>
    </row>
    <row r="38" spans="1:46" ht="12.75" hidden="1" x14ac:dyDescent="0.2">
      <c r="A38" s="83" t="s">
        <v>20</v>
      </c>
      <c r="B38" s="169">
        <v>1E-4</v>
      </c>
      <c r="C38" s="170">
        <v>0.01</v>
      </c>
      <c r="D38" s="171">
        <v>0.05</v>
      </c>
      <c r="E38" s="106">
        <f t="shared" si="8"/>
        <v>3.4498427932162734E-2</v>
      </c>
      <c r="F38" s="11">
        <f t="shared" si="4"/>
        <v>2.7673279401523772E-5</v>
      </c>
      <c r="G38" s="11">
        <f t="shared" si="4"/>
        <v>2.0227976936782301E-4</v>
      </c>
      <c r="H38" s="11">
        <f t="shared" si="4"/>
        <v>4.0506964575011484E-3</v>
      </c>
      <c r="I38" s="11">
        <f t="shared" si="4"/>
        <v>8.0185045211243144E-2</v>
      </c>
      <c r="J38" s="11">
        <f t="shared" si="4"/>
        <v>0.5524529950846796</v>
      </c>
      <c r="K38" s="139"/>
      <c r="L38" s="149" t="s">
        <v>74</v>
      </c>
      <c r="M38" s="4" t="s">
        <v>46</v>
      </c>
      <c r="N38" s="41" t="str">
        <f t="shared" si="5"/>
        <v/>
      </c>
      <c r="O38" s="37">
        <f t="shared" si="9"/>
        <v>2.2360679774997899E-3</v>
      </c>
      <c r="P38" s="38">
        <f t="shared" si="13"/>
        <v>7.6961891921958667E-2</v>
      </c>
      <c r="Q38" s="38">
        <f>IFERROR(LOGINV(1-Q$29,$W38,$X38),0)</f>
        <v>1.4455274807691478E-5</v>
      </c>
      <c r="R38" s="38">
        <f>IFERROR(LOGINV(1-R$29,$W38,$X38),0)</f>
        <v>1.8205642030260817E-4</v>
      </c>
      <c r="S38" s="38">
        <f>IFERROR(LOGINV(1-S$29,$W38,$X38),0)</f>
        <v>4.0709053153690465E-3</v>
      </c>
      <c r="T38" s="38">
        <f>IFERROR(LOGINV(1-T$29,$W38,$X38),0)</f>
        <v>9.1028210151304051E-2</v>
      </c>
      <c r="U38" s="38">
        <f>IFERROR(LOGINV(1-U$29,$W38,$X38),0)</f>
        <v>1.1464514031848116</v>
      </c>
      <c r="W38" s="38">
        <f t="shared" si="15"/>
        <v>-5.503889868054288</v>
      </c>
      <c r="X38" s="38">
        <f t="shared" si="16"/>
        <v>2.4246422327069097</v>
      </c>
      <c r="Z38" s="38">
        <f t="shared" si="17"/>
        <v>0.6445548819427005</v>
      </c>
      <c r="AB38" s="151">
        <v>0.99</v>
      </c>
      <c r="AC38" s="151">
        <v>0.01</v>
      </c>
      <c r="AD38" s="55">
        <f t="shared" si="18"/>
        <v>1.4455274807691478E-5</v>
      </c>
      <c r="AE38" s="56">
        <f t="shared" si="19"/>
        <v>1</v>
      </c>
      <c r="AF38" s="46" t="s">
        <v>49</v>
      </c>
      <c r="AG38" s="1" t="e">
        <f ca="1">_xll.RiskLognormAlt(1-$AI$29,R38,1-$AJ$29,S38,1-$AK$29,T38,_xll.RiskTruncate(AD38,AE38))</f>
        <v>#NAME?</v>
      </c>
      <c r="AH38" s="1" t="e">
        <f ca="1">_xll.RiskPercentile($AG38,1-AH$29)</f>
        <v>#NAME?</v>
      </c>
      <c r="AI38" s="1" t="e">
        <f ca="1">_xll.RiskPercentile($AG38,1-AI$29)</f>
        <v>#NAME?</v>
      </c>
      <c r="AJ38" s="1" t="e">
        <f ca="1">_xll.RiskPercentile($AG38,1-AJ$29)</f>
        <v>#NAME?</v>
      </c>
      <c r="AK38" s="1" t="e">
        <f ca="1">_xll.RiskPercentile($AG38,1-AK$29)</f>
        <v>#NAME?</v>
      </c>
      <c r="AL38" s="1" t="e">
        <f ca="1">_xll.RiskPercentile($AG38,1-AL$29)</f>
        <v>#NAME?</v>
      </c>
      <c r="AO38" s="152">
        <v>3.4498427932162734E-2</v>
      </c>
      <c r="AP38" s="152">
        <v>2.7673279401523772E-5</v>
      </c>
      <c r="AQ38" s="152">
        <v>2.0227976936782301E-4</v>
      </c>
      <c r="AR38" s="152">
        <v>4.0506964575011484E-3</v>
      </c>
      <c r="AS38" s="152">
        <v>8.0185045211243144E-2</v>
      </c>
      <c r="AT38" s="152">
        <v>0.5524529950846796</v>
      </c>
    </row>
    <row r="39" spans="1:46" ht="15.75" x14ac:dyDescent="0.3">
      <c r="A39" s="2" t="s">
        <v>21</v>
      </c>
      <c r="B39" s="169">
        <v>5.0000000000000001E-3</v>
      </c>
      <c r="C39" s="169">
        <v>0.01</v>
      </c>
      <c r="D39" s="171">
        <v>0.02</v>
      </c>
      <c r="E39" s="106">
        <f t="shared" si="8"/>
        <v>1.1348748438408768E-2</v>
      </c>
      <c r="F39" s="11">
        <f t="shared" si="4"/>
        <v>3.2852140857497652E-3</v>
      </c>
      <c r="G39" s="11">
        <f t="shared" si="4"/>
        <v>5.1211755563645702E-3</v>
      </c>
      <c r="H39" s="11">
        <f t="shared" si="4"/>
        <v>9.999487545730797E-3</v>
      </c>
      <c r="I39" s="11">
        <f t="shared" si="4"/>
        <v>1.9526161028843275E-2</v>
      </c>
      <c r="J39" s="11">
        <f t="shared" si="4"/>
        <v>3.0422049225550432E-2</v>
      </c>
      <c r="K39" s="139"/>
      <c r="L39" s="149"/>
      <c r="M39" s="4" t="s">
        <v>46</v>
      </c>
      <c r="N39" s="41" t="str">
        <f t="shared" si="5"/>
        <v/>
      </c>
      <c r="O39" s="37">
        <f t="shared" si="9"/>
        <v>0.01</v>
      </c>
      <c r="P39" s="38">
        <f t="shared" si="13"/>
        <v>1.1575061368932337E-2</v>
      </c>
      <c r="Q39" s="38">
        <f t="shared" ref="Q39:U54" si="20">IFERROR(LOGINV(1-Q$29,$W39,$X39),0)</f>
        <v>2.8415324749322909E-3</v>
      </c>
      <c r="R39" s="38">
        <f t="shared" si="20"/>
        <v>4.9999999999999975E-3</v>
      </c>
      <c r="S39" s="38">
        <f t="shared" si="20"/>
        <v>9.999999999999995E-3</v>
      </c>
      <c r="T39" s="38">
        <f t="shared" si="20"/>
        <v>1.9999999999999993E-2</v>
      </c>
      <c r="U39" s="38">
        <f t="shared" si="20"/>
        <v>3.5192277717108526E-2</v>
      </c>
      <c r="W39" s="38">
        <f t="shared" si="15"/>
        <v>-4.6051701859880918</v>
      </c>
      <c r="X39" s="38">
        <f t="shared" si="16"/>
        <v>0.54086561882930517</v>
      </c>
      <c r="Z39" s="38">
        <f t="shared" si="17"/>
        <v>0.50000000000000067</v>
      </c>
      <c r="AB39" s="151">
        <v>0.99</v>
      </c>
      <c r="AC39" s="151">
        <v>0.01</v>
      </c>
      <c r="AD39" s="55">
        <f t="shared" si="18"/>
        <v>2.8415324749322909E-3</v>
      </c>
      <c r="AE39" s="56">
        <f t="shared" si="19"/>
        <v>3.5192277717108526E-2</v>
      </c>
      <c r="AF39" s="46" t="s">
        <v>49</v>
      </c>
      <c r="AG39" s="1" t="e">
        <f ca="1">_xll.RiskLognormAlt(1-$AI$29,R39,1-$AJ$29,S39,1-$AK$29,T39,_xll.RiskTruncate(AD39,AE39))</f>
        <v>#NAME?</v>
      </c>
      <c r="AH39" s="1" t="e">
        <f ca="1">_xll.RiskPercentile($AG39,1-AH$29)</f>
        <v>#NAME?</v>
      </c>
      <c r="AI39" s="1" t="e">
        <f ca="1">_xll.RiskPercentile($AG39,1-AI$29)</f>
        <v>#NAME?</v>
      </c>
      <c r="AJ39" s="1" t="e">
        <f ca="1">_xll.RiskPercentile($AG39,1-AJ$29)</f>
        <v>#NAME?</v>
      </c>
      <c r="AK39" s="1" t="e">
        <f ca="1">_xll.RiskPercentile($AG39,1-AK$29)</f>
        <v>#NAME?</v>
      </c>
      <c r="AL39" s="1" t="e">
        <f ca="1">_xll.RiskPercentile($AG39,1-AL$29)</f>
        <v>#NAME?</v>
      </c>
      <c r="AO39" s="152">
        <v>1.1348748438408768E-2</v>
      </c>
      <c r="AP39" s="152">
        <v>3.2852140857497652E-3</v>
      </c>
      <c r="AQ39" s="152">
        <v>5.1211755563645702E-3</v>
      </c>
      <c r="AR39" s="152">
        <v>9.999487545730797E-3</v>
      </c>
      <c r="AS39" s="152">
        <v>1.9526161028843275E-2</v>
      </c>
      <c r="AT39" s="152">
        <v>3.0422049225550432E-2</v>
      </c>
    </row>
    <row r="40" spans="1:46" ht="15.75" x14ac:dyDescent="0.3">
      <c r="A40" s="2" t="s">
        <v>22</v>
      </c>
      <c r="B40" s="169">
        <v>5.0000000000000001E-3</v>
      </c>
      <c r="C40" s="169">
        <v>0.03</v>
      </c>
      <c r="D40" s="171">
        <v>0.06</v>
      </c>
      <c r="E40" s="106">
        <f t="shared" si="8"/>
        <v>3.2129454265509214E-2</v>
      </c>
      <c r="F40" s="11">
        <f t="shared" si="4"/>
        <v>2.9329568024716651E-3</v>
      </c>
      <c r="G40" s="11">
        <f t="shared" si="4"/>
        <v>6.5016410786922279E-3</v>
      </c>
      <c r="H40" s="11">
        <f t="shared" si="4"/>
        <v>2.1576293725387115E-2</v>
      </c>
      <c r="I40" s="11">
        <f t="shared" si="4"/>
        <v>7.1586201212078149E-2</v>
      </c>
      <c r="J40" s="11">
        <f t="shared" si="4"/>
        <v>0.15849957405986234</v>
      </c>
      <c r="K40" s="139"/>
      <c r="L40" s="149"/>
      <c r="M40" s="4" t="s">
        <v>46</v>
      </c>
      <c r="N40" s="41" t="str">
        <f t="shared" si="5"/>
        <v/>
      </c>
      <c r="O40" s="37">
        <f t="shared" si="9"/>
        <v>1.7320508075688773E-2</v>
      </c>
      <c r="P40" s="38">
        <f t="shared" si="13"/>
        <v>3.4521094109308613E-2</v>
      </c>
      <c r="Q40" s="38">
        <f t="shared" si="20"/>
        <v>2.2619770912652858E-3</v>
      </c>
      <c r="R40" s="38">
        <f t="shared" si="20"/>
        <v>6.2286546980775872E-3</v>
      </c>
      <c r="S40" s="38">
        <f t="shared" si="20"/>
        <v>2.1576692799745938E-2</v>
      </c>
      <c r="T40" s="38">
        <f t="shared" si="20"/>
        <v>7.4743856376931081E-2</v>
      </c>
      <c r="U40" s="38">
        <f t="shared" si="20"/>
        <v>0.20581714729665562</v>
      </c>
      <c r="W40" s="38">
        <f t="shared" si="15"/>
        <v>-3.8361415839204143</v>
      </c>
      <c r="X40" s="38">
        <f t="shared" si="16"/>
        <v>0.96949148071620084</v>
      </c>
      <c r="Z40" s="38">
        <f t="shared" si="17"/>
        <v>0.63305487340273248</v>
      </c>
      <c r="AB40" s="151">
        <v>0.99</v>
      </c>
      <c r="AC40" s="151">
        <v>0.01</v>
      </c>
      <c r="AD40" s="55">
        <f t="shared" si="18"/>
        <v>2.2619770912652858E-3</v>
      </c>
      <c r="AE40" s="56">
        <f t="shared" si="19"/>
        <v>0.20581714729665562</v>
      </c>
      <c r="AF40" s="46" t="s">
        <v>49</v>
      </c>
      <c r="AG40" s="1" t="e">
        <f ca="1">_xll.RiskLognormAlt(1-$AI$29,R40,1-$AJ$29,S40,1-$AK$29,T40,_xll.RiskTruncate(AD40,AE40))</f>
        <v>#NAME?</v>
      </c>
      <c r="AH40" s="1" t="e">
        <f ca="1">_xll.RiskPercentile($AG40,1-AH$29)</f>
        <v>#NAME?</v>
      </c>
      <c r="AI40" s="1" t="e">
        <f ca="1">_xll.RiskPercentile($AG40,1-AI$29)</f>
        <v>#NAME?</v>
      </c>
      <c r="AJ40" s="1" t="e">
        <f ca="1">_xll.RiskPercentile($AG40,1-AJ$29)</f>
        <v>#NAME?</v>
      </c>
      <c r="AK40" s="1" t="e">
        <f ca="1">_xll.RiskPercentile($AG40,1-AK$29)</f>
        <v>#NAME?</v>
      </c>
      <c r="AL40" s="1" t="e">
        <f ca="1">_xll.RiskPercentile($AG40,1-AL$29)</f>
        <v>#NAME?</v>
      </c>
      <c r="AO40" s="152">
        <v>3.2129454265509214E-2</v>
      </c>
      <c r="AP40" s="152">
        <v>2.9329568024716651E-3</v>
      </c>
      <c r="AQ40" s="152">
        <v>6.5016410786922279E-3</v>
      </c>
      <c r="AR40" s="152">
        <v>2.1576293725387115E-2</v>
      </c>
      <c r="AS40" s="152">
        <v>7.1586201212078149E-2</v>
      </c>
      <c r="AT40" s="152">
        <v>0.15849957405986234</v>
      </c>
    </row>
    <row r="41" spans="1:46" ht="12.75" x14ac:dyDescent="0.2">
      <c r="A41" s="2" t="s">
        <v>81</v>
      </c>
      <c r="B41" s="164">
        <v>2422</v>
      </c>
      <c r="C41" s="164">
        <v>3500</v>
      </c>
      <c r="D41" s="165">
        <v>5000</v>
      </c>
      <c r="E41" s="105">
        <f t="shared" si="8"/>
        <v>3611.5947084541208</v>
      </c>
      <c r="F41" s="81">
        <f t="shared" si="4"/>
        <v>1948.5826372780045</v>
      </c>
      <c r="G41" s="81">
        <f t="shared" si="4"/>
        <v>2458.1117045971068</v>
      </c>
      <c r="H41" s="81">
        <f t="shared" si="4"/>
        <v>3487.915599137501</v>
      </c>
      <c r="I41" s="81">
        <f t="shared" si="4"/>
        <v>4948.9742605566153</v>
      </c>
      <c r="J41" s="81">
        <f t="shared" si="4"/>
        <v>6241.8578251166782</v>
      </c>
      <c r="K41" s="139"/>
      <c r="L41" s="149"/>
      <c r="M41" s="4" t="s">
        <v>46</v>
      </c>
      <c r="N41" s="41" t="str">
        <f t="shared" si="5"/>
        <v/>
      </c>
      <c r="O41" s="35">
        <f t="shared" si="9"/>
        <v>3479.9425282610632</v>
      </c>
      <c r="P41" s="35">
        <f t="shared" si="13"/>
        <v>3630.2533217006048</v>
      </c>
      <c r="Q41" s="35">
        <f t="shared" si="20"/>
        <v>1806.5603065643611</v>
      </c>
      <c r="R41" s="35">
        <f t="shared" si="20"/>
        <v>2427.5742822303982</v>
      </c>
      <c r="S41" s="35">
        <f t="shared" si="20"/>
        <v>3487.9516867243542</v>
      </c>
      <c r="T41" s="35">
        <f t="shared" si="20"/>
        <v>5011.5076016317071</v>
      </c>
      <c r="U41" s="35">
        <f t="shared" si="20"/>
        <v>6734.2379463986317</v>
      </c>
      <c r="W41" s="38">
        <f t="shared" si="15"/>
        <v>8.1570699336497849</v>
      </c>
      <c r="X41" s="38">
        <f t="shared" si="16"/>
        <v>0.28279949351674122</v>
      </c>
      <c r="Z41" s="38">
        <f t="shared" si="17"/>
        <v>0.50486437962113495</v>
      </c>
      <c r="AB41" s="151">
        <v>0.99</v>
      </c>
      <c r="AC41" s="151">
        <v>0.01</v>
      </c>
      <c r="AD41" s="55">
        <f t="shared" si="18"/>
        <v>1806.5603065643611</v>
      </c>
      <c r="AE41" s="55">
        <f t="shared" ref="AE41:AE42" si="21">U41</f>
        <v>6734.2379463986317</v>
      </c>
      <c r="AF41" s="46" t="s">
        <v>49</v>
      </c>
      <c r="AG41" s="1" t="e">
        <f ca="1">_xll.RiskLognormAlt(1-$AI$29,R41,1-$AJ$29,S41,1-$AK$29,T41,_xll.RiskTruncate(AD41,AE41))</f>
        <v>#NAME?</v>
      </c>
      <c r="AH41" s="1" t="e">
        <f ca="1">_xll.RiskPercentile($AG41,1-AH$29)</f>
        <v>#NAME?</v>
      </c>
      <c r="AI41" s="1" t="e">
        <f ca="1">_xll.RiskPercentile($AG41,1-AI$29)</f>
        <v>#NAME?</v>
      </c>
      <c r="AJ41" s="1" t="e">
        <f ca="1">_xll.RiskPercentile($AG41,1-AJ$29)</f>
        <v>#NAME?</v>
      </c>
      <c r="AK41" s="1" t="e">
        <f ca="1">_xll.RiskPercentile($AG41,1-AK$29)</f>
        <v>#NAME?</v>
      </c>
      <c r="AL41" s="1" t="e">
        <f ca="1">_xll.RiskPercentile($AG41,1-AL$29)</f>
        <v>#NAME?</v>
      </c>
      <c r="AO41" s="152">
        <v>3611.5947084541208</v>
      </c>
      <c r="AP41" s="152">
        <v>1948.5826372780045</v>
      </c>
      <c r="AQ41" s="152">
        <v>2458.1117045971068</v>
      </c>
      <c r="AR41" s="152">
        <v>3487.915599137501</v>
      </c>
      <c r="AS41" s="152">
        <v>4948.9742605566153</v>
      </c>
      <c r="AT41" s="152">
        <v>6241.8578251166782</v>
      </c>
    </row>
    <row r="42" spans="1:46" ht="12.75" x14ac:dyDescent="0.2">
      <c r="A42" s="2" t="s">
        <v>82</v>
      </c>
      <c r="B42" s="172">
        <v>9.9999999999999994E-12</v>
      </c>
      <c r="C42" s="172">
        <v>1E-10</v>
      </c>
      <c r="D42" s="173">
        <v>1.0000000000000001E-9</v>
      </c>
      <c r="E42" s="107">
        <f t="shared" si="8"/>
        <v>3.5974381036418824E-10</v>
      </c>
      <c r="F42" s="82">
        <f t="shared" si="4"/>
        <v>2.4749613915873609E-12</v>
      </c>
      <c r="G42" s="82">
        <f t="shared" si="4"/>
        <v>1.0825361543729348E-11</v>
      </c>
      <c r="H42" s="82">
        <f t="shared" si="4"/>
        <v>9.9978392415693945E-11</v>
      </c>
      <c r="I42" s="82">
        <f t="shared" si="4"/>
        <v>9.2325881666254925E-10</v>
      </c>
      <c r="J42" s="82">
        <f t="shared" si="4"/>
        <v>4.033802648582142E-9</v>
      </c>
      <c r="K42" s="139"/>
      <c r="L42" s="149"/>
      <c r="M42" s="4" t="s">
        <v>46</v>
      </c>
      <c r="N42" s="41" t="str">
        <f t="shared" si="5"/>
        <v/>
      </c>
      <c r="O42" s="37">
        <f t="shared" si="9"/>
        <v>1E-10</v>
      </c>
      <c r="P42" s="38">
        <f t="shared" si="13"/>
        <v>5.023341956506601E-10</v>
      </c>
      <c r="Q42" s="38">
        <f t="shared" si="20"/>
        <v>1.5301750228907302E-12</v>
      </c>
      <c r="R42" s="38">
        <f t="shared" si="20"/>
        <v>9.9999999999999849E-12</v>
      </c>
      <c r="S42" s="38">
        <f t="shared" si="20"/>
        <v>9.9999999999999965E-11</v>
      </c>
      <c r="T42" s="38">
        <f t="shared" si="20"/>
        <v>1.0000000000000007E-9</v>
      </c>
      <c r="U42" s="38">
        <f t="shared" si="20"/>
        <v>6.5352001244331463E-9</v>
      </c>
      <c r="W42" s="38">
        <f t="shared" si="15"/>
        <v>-23.025850929940457</v>
      </c>
      <c r="X42" s="38">
        <f t="shared" si="16"/>
        <v>1.7967166947477085</v>
      </c>
      <c r="Z42" s="38">
        <f t="shared" si="17"/>
        <v>0.5</v>
      </c>
      <c r="AB42" s="151">
        <v>0.99</v>
      </c>
      <c r="AC42" s="151">
        <v>0.01</v>
      </c>
      <c r="AD42" s="55">
        <f t="shared" si="18"/>
        <v>1.5301750228907302E-12</v>
      </c>
      <c r="AE42" s="55">
        <f t="shared" si="21"/>
        <v>6.5352001244331463E-9</v>
      </c>
      <c r="AF42" s="46" t="s">
        <v>49</v>
      </c>
      <c r="AG42" s="1" t="e">
        <f ca="1">_xll.RiskLognormAlt(1-$AI$29,R42,1-$AJ$29,S42,1-$AK$29,T42,_xll.RiskTruncate(AD42,AE42))</f>
        <v>#NAME?</v>
      </c>
      <c r="AH42" s="1" t="e">
        <f ca="1">_xll.RiskPercentile($AG42,1-AH$29)</f>
        <v>#NAME?</v>
      </c>
      <c r="AI42" s="1" t="e">
        <f ca="1">_xll.RiskPercentile($AG42,1-AI$29)</f>
        <v>#NAME?</v>
      </c>
      <c r="AJ42" s="1" t="e">
        <f ca="1">_xll.RiskPercentile($AG42,1-AJ$29)</f>
        <v>#NAME?</v>
      </c>
      <c r="AK42" s="1" t="e">
        <f ca="1">_xll.RiskPercentile($AG42,1-AK$29)</f>
        <v>#NAME?</v>
      </c>
      <c r="AL42" s="1" t="e">
        <f ca="1">_xll.RiskPercentile($AG42,1-AL$29)</f>
        <v>#NAME?</v>
      </c>
      <c r="AO42" s="152">
        <v>3.5974381036418824E-10</v>
      </c>
      <c r="AP42" s="152">
        <v>2.4749613915873609E-12</v>
      </c>
      <c r="AQ42" s="152">
        <v>1.0825361543729348E-11</v>
      </c>
      <c r="AR42" s="152">
        <v>9.9978392415693945E-11</v>
      </c>
      <c r="AS42" s="152">
        <v>9.2325881666254925E-10</v>
      </c>
      <c r="AT42" s="152">
        <v>4.033802648582142E-9</v>
      </c>
    </row>
    <row r="43" spans="1:46" ht="12.75" x14ac:dyDescent="0.2">
      <c r="A43" s="2" t="s">
        <v>83</v>
      </c>
      <c r="B43" s="44" t="s">
        <v>34</v>
      </c>
      <c r="C43" s="44" t="s">
        <v>34</v>
      </c>
      <c r="D43" s="109" t="s">
        <v>34</v>
      </c>
      <c r="E43" s="105">
        <f t="shared" si="8"/>
        <v>3611.5947084537611</v>
      </c>
      <c r="F43" s="81">
        <f t="shared" si="4"/>
        <v>1948.5826372769534</v>
      </c>
      <c r="G43" s="81">
        <f t="shared" si="4"/>
        <v>2458.1117045955807</v>
      </c>
      <c r="H43" s="81">
        <f t="shared" si="4"/>
        <v>3487.9155991373841</v>
      </c>
      <c r="I43" s="81">
        <f t="shared" si="4"/>
        <v>4948.974260556507</v>
      </c>
      <c r="J43" s="81">
        <f t="shared" si="4"/>
        <v>6241.8578251158906</v>
      </c>
      <c r="K43" s="139"/>
      <c r="L43" s="149"/>
      <c r="M43" s="4"/>
      <c r="N43" s="41" t="str">
        <f t="shared" si="5"/>
        <v/>
      </c>
      <c r="O43" s="37"/>
      <c r="P43" s="126">
        <f>P41-P42</f>
        <v>3630.2533217001023</v>
      </c>
      <c r="Q43" s="35"/>
      <c r="R43" s="35"/>
      <c r="S43" s="126">
        <f>S41-S42</f>
        <v>3487.9516867242542</v>
      </c>
      <c r="T43" s="38"/>
      <c r="U43" s="38"/>
      <c r="X43" s="38"/>
      <c r="Z43" s="38"/>
      <c r="AB43" s="151"/>
      <c r="AC43" s="151"/>
      <c r="AD43" s="55"/>
      <c r="AE43" s="53"/>
      <c r="AF43" s="46"/>
      <c r="AG43" s="58" t="e">
        <f ca="1">_xll.RiskOutput("Untested Play Area (MM acres)")+AG41-AG42</f>
        <v>#NAME?</v>
      </c>
      <c r="AH43" s="1" t="e">
        <f ca="1">_xll.RiskPercentile($AG43,1-AH$29)</f>
        <v>#NAME?</v>
      </c>
      <c r="AI43" s="1" t="e">
        <f ca="1">_xll.RiskPercentile($AG43,1-AI$29)</f>
        <v>#NAME?</v>
      </c>
      <c r="AJ43" s="1" t="e">
        <f ca="1">_xll.RiskPercentile($AG43,1-AJ$29)</f>
        <v>#NAME?</v>
      </c>
      <c r="AK43" s="1" t="e">
        <f ca="1">_xll.RiskPercentile($AG43,1-AK$29)</f>
        <v>#NAME?</v>
      </c>
      <c r="AL43" s="1" t="e">
        <f ca="1">_xll.RiskPercentile($AG43,1-AL$29)</f>
        <v>#NAME?</v>
      </c>
      <c r="AO43" s="152">
        <v>3611.5947084537611</v>
      </c>
      <c r="AP43" s="152">
        <v>1948.5826372769534</v>
      </c>
      <c r="AQ43" s="152">
        <v>2458.1117045955807</v>
      </c>
      <c r="AR43" s="152">
        <v>3487.9155991373841</v>
      </c>
      <c r="AS43" s="152">
        <v>4948.974260556507</v>
      </c>
      <c r="AT43" s="152">
        <v>6241.8578251158906</v>
      </c>
    </row>
    <row r="44" spans="1:46" ht="12.75" x14ac:dyDescent="0.2">
      <c r="A44" s="2" t="s">
        <v>23</v>
      </c>
      <c r="B44" s="172">
        <v>7.0000000000000001E-3</v>
      </c>
      <c r="C44" s="172">
        <v>0.04</v>
      </c>
      <c r="D44" s="173">
        <v>0.1</v>
      </c>
      <c r="E44" s="107">
        <f t="shared" si="8"/>
        <v>4.9152819483952476E-2</v>
      </c>
      <c r="F44" s="82">
        <f t="shared" si="4"/>
        <v>3.6870740186127995E-3</v>
      </c>
      <c r="G44" s="82">
        <f t="shared" si="4"/>
        <v>8.6455125114539219E-3</v>
      </c>
      <c r="H44" s="82">
        <f t="shared" si="4"/>
        <v>3.1211919015356346E-2</v>
      </c>
      <c r="I44" s="82">
        <f t="shared" si="4"/>
        <v>0.11265775405121661</v>
      </c>
      <c r="J44" s="82">
        <f t="shared" si="4"/>
        <v>0.26394528337934842</v>
      </c>
      <c r="K44" s="199"/>
      <c r="L44" s="149"/>
      <c r="M44" s="4" t="s">
        <v>46</v>
      </c>
      <c r="N44" s="41" t="str">
        <f t="shared" si="5"/>
        <v/>
      </c>
      <c r="O44" s="37">
        <f t="shared" si="9"/>
        <v>2.6457513110645908E-2</v>
      </c>
      <c r="P44" s="37">
        <f t="shared" ref="P44:P45" si="22">EXP(W44+X44^2/2)</f>
        <v>5.3468645492677019E-2</v>
      </c>
      <c r="Q44" s="37">
        <f t="shared" si="20"/>
        <v>2.7933823376139039E-3</v>
      </c>
      <c r="R44" s="37">
        <f t="shared" si="20"/>
        <v>8.2585238729894605E-3</v>
      </c>
      <c r="S44" s="37">
        <f t="shared" si="20"/>
        <v>3.1214286234885841E-2</v>
      </c>
      <c r="T44" s="37">
        <f t="shared" si="20"/>
        <v>0.11797891247127804</v>
      </c>
      <c r="U44" s="37">
        <f t="shared" si="20"/>
        <v>0.3487999662751694</v>
      </c>
      <c r="V44" s="60">
        <f>T44/R44</f>
        <v>14.28571428571429</v>
      </c>
      <c r="W44" s="38">
        <f t="shared" si="15"/>
        <v>-3.4668793968235407</v>
      </c>
      <c r="X44" s="38">
        <f>IF(AND(B44=C44,D44=C44,C44&lt;&gt;0),0.0000000000000001,IFERROR(LN(D44/B44)/SUM(NORMSINV(R$29),-NORMSINV(T$29)),0))</f>
        <v>1.0375158161516171</v>
      </c>
      <c r="Z44" s="38">
        <f>IFERROR(LOGNORMDIST(C44,W44,X44),0)</f>
        <v>0.59446114418428486</v>
      </c>
      <c r="AB44" s="151">
        <v>0.99</v>
      </c>
      <c r="AC44" s="151">
        <v>0.01</v>
      </c>
      <c r="AD44" s="55">
        <f t="shared" si="18"/>
        <v>2.7933823376139039E-3</v>
      </c>
      <c r="AE44" s="56">
        <f t="shared" ref="AE44:AE47" si="23">MIN(U44,1)</f>
        <v>0.3487999662751694</v>
      </c>
      <c r="AF44" s="46" t="s">
        <v>49</v>
      </c>
      <c r="AG44" s="1" t="e">
        <f ca="1">_xll.RiskLognormAlt(1-$AI$29,R44,1-$AJ$29,S44,1-$AK$29,T44,_xll.RiskTruncate(AD44,AE44))</f>
        <v>#NAME?</v>
      </c>
      <c r="AH44" s="1" t="e">
        <f ca="1">_xll.RiskPercentile($AG44,1-AH$29)</f>
        <v>#NAME?</v>
      </c>
      <c r="AI44" s="1" t="e">
        <f ca="1">_xll.RiskPercentile($AG44,1-AI$29)</f>
        <v>#NAME?</v>
      </c>
      <c r="AJ44" s="1" t="e">
        <f ca="1">_xll.RiskPercentile($AG44,1-AJ$29)</f>
        <v>#NAME?</v>
      </c>
      <c r="AK44" s="1" t="e">
        <f ca="1">_xll.RiskPercentile($AG44,1-AK$29)</f>
        <v>#NAME?</v>
      </c>
      <c r="AL44" s="1" t="e">
        <f ca="1">_xll.RiskPercentile($AG44,1-AL$29)</f>
        <v>#NAME?</v>
      </c>
      <c r="AO44" s="152">
        <v>4.9152819483952476E-2</v>
      </c>
      <c r="AP44" s="152">
        <v>3.6870740186127995E-3</v>
      </c>
      <c r="AQ44" s="152">
        <v>8.6455125114539219E-3</v>
      </c>
      <c r="AR44" s="152">
        <v>3.1211919015356346E-2</v>
      </c>
      <c r="AS44" s="152">
        <v>0.11265775405121661</v>
      </c>
      <c r="AT44" s="152">
        <v>0.26394528337934842</v>
      </c>
    </row>
    <row r="45" spans="1:46" ht="12.75" x14ac:dyDescent="0.2">
      <c r="A45" s="2" t="s">
        <v>24</v>
      </c>
      <c r="B45" s="172">
        <v>0.5</v>
      </c>
      <c r="C45" s="172">
        <v>0.6</v>
      </c>
      <c r="D45" s="173">
        <v>0.75</v>
      </c>
      <c r="E45" s="107">
        <f t="shared" si="8"/>
        <v>0.61406229378132648</v>
      </c>
      <c r="F45" s="82">
        <f t="shared" si="4"/>
        <v>0.43858606532749911</v>
      </c>
      <c r="G45" s="82">
        <f t="shared" si="4"/>
        <v>0.49941570424664811</v>
      </c>
      <c r="H45" s="82">
        <f t="shared" si="4"/>
        <v>0.60739209996717169</v>
      </c>
      <c r="I45" s="82">
        <f t="shared" si="4"/>
        <v>0.73867653130228605</v>
      </c>
      <c r="J45" s="82">
        <f t="shared" si="4"/>
        <v>0.84099528025550208</v>
      </c>
      <c r="K45" s="139"/>
      <c r="L45" s="149"/>
      <c r="M45" s="4" t="s">
        <v>46</v>
      </c>
      <c r="N45" s="41" t="str">
        <f t="shared" si="5"/>
        <v/>
      </c>
      <c r="O45" s="37">
        <f t="shared" si="9"/>
        <v>0.61237243569579447</v>
      </c>
      <c r="P45" s="38">
        <f t="shared" si="22"/>
        <v>0.61504090297507863</v>
      </c>
      <c r="Q45" s="38">
        <f t="shared" si="20"/>
        <v>0.42038215156648995</v>
      </c>
      <c r="R45" s="38">
        <f t="shared" si="20"/>
        <v>0.49593441964128315</v>
      </c>
      <c r="S45" s="38">
        <f t="shared" si="20"/>
        <v>0.60739313700222564</v>
      </c>
      <c r="T45" s="38">
        <f t="shared" si="20"/>
        <v>0.74390162946192473</v>
      </c>
      <c r="U45" s="38">
        <f t="shared" si="20"/>
        <v>0.87759773221259862</v>
      </c>
      <c r="W45" s="38">
        <f t="shared" si="15"/>
        <v>-0.49857902540991417</v>
      </c>
      <c r="X45" s="38">
        <f>IF(AND(B45=C45,D45=C45,C45&lt;&gt;0),0.0000000000000001,IFERROR(LN(D45/B45)/SUM(NORMSINV(R$29),-NORMSINV(T$29)),0))</f>
        <v>0.15819305247224302</v>
      </c>
      <c r="Z45" s="38">
        <f>IFERROR(LOGNORMDIST(C45,W45,X45),0)</f>
        <v>0.46914649497015887</v>
      </c>
      <c r="AB45" s="151">
        <v>0.99</v>
      </c>
      <c r="AC45" s="151">
        <v>0.01</v>
      </c>
      <c r="AD45" s="55">
        <f t="shared" si="18"/>
        <v>0.42038215156648995</v>
      </c>
      <c r="AE45" s="56">
        <f t="shared" si="23"/>
        <v>0.87759773221259862</v>
      </c>
      <c r="AF45" s="46" t="s">
        <v>49</v>
      </c>
      <c r="AG45" s="1" t="e">
        <f ca="1">_xll.RiskLognormAlt(1-$AI$29,R45,1-$AJ$29,S45,1-$AK$29,T45,_xll.RiskTruncate(AD45,AE45))</f>
        <v>#NAME?</v>
      </c>
      <c r="AH45" s="1" t="e">
        <f ca="1">_xll.RiskPercentile($AG45,1-AH$29)</f>
        <v>#NAME?</v>
      </c>
      <c r="AI45" s="1" t="e">
        <f ca="1">_xll.RiskPercentile($AG45,1-AI$29)</f>
        <v>#NAME?</v>
      </c>
      <c r="AJ45" s="1" t="e">
        <f ca="1">_xll.RiskPercentile($AG45,1-AJ$29)</f>
        <v>#NAME?</v>
      </c>
      <c r="AK45" s="1" t="e">
        <f ca="1">_xll.RiskPercentile($AG45,1-AK$29)</f>
        <v>#NAME?</v>
      </c>
      <c r="AL45" s="1" t="e">
        <f ca="1">_xll.RiskPercentile($AG45,1-AL$29)</f>
        <v>#NAME?</v>
      </c>
      <c r="AO45" s="152">
        <v>0.61406229378132648</v>
      </c>
      <c r="AP45" s="152">
        <v>0.43858606532749911</v>
      </c>
      <c r="AQ45" s="152">
        <v>0.49941570424664811</v>
      </c>
      <c r="AR45" s="152">
        <v>0.60739209996717169</v>
      </c>
      <c r="AS45" s="152">
        <v>0.73867653130228605</v>
      </c>
      <c r="AT45" s="152">
        <v>0.84099528025550208</v>
      </c>
    </row>
    <row r="46" spans="1:46" ht="12.75" x14ac:dyDescent="0.2">
      <c r="A46" s="2" t="s">
        <v>84</v>
      </c>
      <c r="B46" s="12" t="s">
        <v>34</v>
      </c>
      <c r="C46" s="12" t="s">
        <v>34</v>
      </c>
      <c r="D46" s="110" t="s">
        <v>34</v>
      </c>
      <c r="E46" s="158">
        <f t="shared" si="8"/>
        <v>109.00837692681922</v>
      </c>
      <c r="F46" s="159">
        <f t="shared" si="4"/>
        <v>7.0826262763997692</v>
      </c>
      <c r="G46" s="159">
        <f t="shared" si="4"/>
        <v>17.458740473166298</v>
      </c>
      <c r="H46" s="159">
        <f t="shared" si="4"/>
        <v>66.047594024369559</v>
      </c>
      <c r="I46" s="159">
        <f t="shared" si="4"/>
        <v>253.37229242152688</v>
      </c>
      <c r="J46" s="159">
        <f t="shared" si="4"/>
        <v>625.80507484606403</v>
      </c>
      <c r="K46" s="139"/>
      <c r="L46" s="149"/>
      <c r="M46" s="4"/>
      <c r="N46" s="41" t="str">
        <f t="shared" si="5"/>
        <v/>
      </c>
      <c r="O46" s="37"/>
      <c r="P46" s="178">
        <f>P43*P44*P45</f>
        <v>119.38234712340471</v>
      </c>
      <c r="Q46" s="60"/>
      <c r="R46" s="60"/>
      <c r="S46" s="178">
        <f>S43*S44*S45</f>
        <v>66.129273217420845</v>
      </c>
      <c r="T46" s="38"/>
      <c r="U46" s="38"/>
      <c r="X46" s="38"/>
      <c r="Z46" s="38"/>
      <c r="AB46" s="151"/>
      <c r="AC46" s="151"/>
      <c r="AD46" s="55"/>
      <c r="AE46" s="55"/>
      <c r="AF46" s="46"/>
      <c r="AG46" s="52" t="e">
        <f ca="1">_xll.RiskOutput("Potential O&amp;G Area (MM acres)")+AG43*AG44*AG45</f>
        <v>#NAME?</v>
      </c>
      <c r="AH46" s="1" t="e">
        <f ca="1">_xll.RiskPercentile($AG46,1-AH$29)</f>
        <v>#NAME?</v>
      </c>
      <c r="AI46" s="1" t="e">
        <f ca="1">_xll.RiskPercentile($AG46,1-AI$29)</f>
        <v>#NAME?</v>
      </c>
      <c r="AJ46" s="1" t="e">
        <f ca="1">_xll.RiskPercentile($AG46,1-AJ$29)</f>
        <v>#NAME?</v>
      </c>
      <c r="AK46" s="1" t="e">
        <f ca="1">_xll.RiskPercentile($AG46,1-AK$29)</f>
        <v>#NAME?</v>
      </c>
      <c r="AL46" s="1" t="e">
        <f ca="1">_xll.RiskPercentile($AG46,1-AL$29)</f>
        <v>#NAME?</v>
      </c>
      <c r="AO46" s="152">
        <v>109.00837692681922</v>
      </c>
      <c r="AP46" s="152">
        <v>7.0826262763997692</v>
      </c>
      <c r="AQ46" s="152">
        <v>17.458740473166298</v>
      </c>
      <c r="AR46" s="152">
        <v>66.047594024369559</v>
      </c>
      <c r="AS46" s="152">
        <v>253.37229242152688</v>
      </c>
      <c r="AT46" s="152">
        <v>625.80507484606403</v>
      </c>
    </row>
    <row r="47" spans="1:46" ht="12.75" x14ac:dyDescent="0.2">
      <c r="A47" s="2" t="s">
        <v>25</v>
      </c>
      <c r="B47" s="172">
        <v>0.01</v>
      </c>
      <c r="C47" s="172">
        <v>0.03</v>
      </c>
      <c r="D47" s="172">
        <v>0.09</v>
      </c>
      <c r="E47" s="107">
        <f t="shared" si="8"/>
        <v>4.1038968213929328E-2</v>
      </c>
      <c r="F47" s="82">
        <f t="shared" si="8"/>
        <v>5.137858061929926E-3</v>
      </c>
      <c r="G47" s="82">
        <f t="shared" si="8"/>
        <v>1.0386738387469792E-2</v>
      </c>
      <c r="H47" s="82">
        <f t="shared" si="8"/>
        <v>2.9997702124054438E-2</v>
      </c>
      <c r="I47" s="82">
        <f t="shared" si="8"/>
        <v>8.6638932377356745E-2</v>
      </c>
      <c r="J47" s="82">
        <f t="shared" si="8"/>
        <v>0.17496522490276642</v>
      </c>
      <c r="K47" s="139"/>
      <c r="L47" s="149"/>
      <c r="M47" s="4" t="s">
        <v>46</v>
      </c>
      <c r="N47" s="41" t="str">
        <f t="shared" si="5"/>
        <v/>
      </c>
      <c r="O47" s="37">
        <f t="shared" si="9"/>
        <v>0.03</v>
      </c>
      <c r="P47" s="38">
        <f>IF(S47=0,0,EXP(W47+X47^2/2))</f>
        <v>4.3321005836487625E-2</v>
      </c>
      <c r="Q47" s="38">
        <f t="shared" si="20"/>
        <v>4.0834068675625803E-3</v>
      </c>
      <c r="R47" s="38">
        <f>IFERROR(LOGINV(1-R$29,$W47,$X47),0)</f>
        <v>1.0000000000000004E-2</v>
      </c>
      <c r="S47" s="38">
        <f>IFERROR(LOGINV(1-S$29,$W47,$X47),0)</f>
        <v>3.0000000000000009E-2</v>
      </c>
      <c r="T47" s="38">
        <f>IFERROR(LOGINV(1-T$29,$W47,$X47),0)</f>
        <v>9.0000000000000011E-2</v>
      </c>
      <c r="U47" s="38">
        <f>IFERROR(LOGINV(1-U$29,$W47,$X47),0)</f>
        <v>0.22040419414223544</v>
      </c>
      <c r="W47" s="38">
        <f t="shared" si="15"/>
        <v>-3.5065578973199814</v>
      </c>
      <c r="X47" s="38">
        <f>IF(AND(B47=C47,D47=C47,C47&lt;&gt;0),0.0000000000000001,IFERROR(LN(D47/B47)/SUM(NORMSINV(R$29),-NORMSINV(T$29)),0))</f>
        <v>0.85725172377379133</v>
      </c>
      <c r="Z47" s="38">
        <f>IFERROR(LOGNORMDIST(C47,W47,X47),0)</f>
        <v>0.49999999999999978</v>
      </c>
      <c r="AB47" s="151">
        <v>0.99</v>
      </c>
      <c r="AC47" s="151">
        <v>0.01</v>
      </c>
      <c r="AD47" s="55">
        <f t="shared" si="18"/>
        <v>4.0834068675625803E-3</v>
      </c>
      <c r="AE47" s="56">
        <f t="shared" si="23"/>
        <v>0.22040419414223544</v>
      </c>
      <c r="AF47" s="46" t="s">
        <v>49</v>
      </c>
      <c r="AG47" s="1">
        <f ca="1">IFERROR(_xll.RiskLognormAlt(1-$AI$29,R47,1-$AJ$29,S47,1-$AK$29,T47,_xll.RiskTruncate(AD47,AE47)),0)</f>
        <v>0</v>
      </c>
      <c r="AH47" s="1">
        <f ca="1">IFERROR(_xll.RiskPercentile($AG47,1-AH$29),0)</f>
        <v>0</v>
      </c>
      <c r="AI47" s="1">
        <f ca="1">IFERROR(_xll.RiskPercentile($AG47,1-AI$29),0)</f>
        <v>0</v>
      </c>
      <c r="AJ47" s="1">
        <f ca="1">IFERROR(_xll.RiskPercentile($AG47,1-AJ$29),0)</f>
        <v>0</v>
      </c>
      <c r="AK47" s="1">
        <f ca="1">IFERROR(_xll.RiskPercentile($AG47,1-AK$29),0)</f>
        <v>0</v>
      </c>
      <c r="AL47" s="1">
        <f ca="1">IFERROR(_xll.RiskPercentile($AG47,1-AL$29),0)</f>
        <v>0</v>
      </c>
      <c r="AO47" s="152">
        <v>4.1038968213929328E-2</v>
      </c>
      <c r="AP47" s="152">
        <v>5.137858061929926E-3</v>
      </c>
      <c r="AQ47" s="152">
        <v>1.0386738387469792E-2</v>
      </c>
      <c r="AR47" s="152">
        <v>2.9997702124054438E-2</v>
      </c>
      <c r="AS47" s="152">
        <v>8.6638932377356745E-2</v>
      </c>
      <c r="AT47" s="152">
        <v>0.17496522490276642</v>
      </c>
    </row>
    <row r="48" spans="1:46" ht="12.75" x14ac:dyDescent="0.2">
      <c r="A48" s="13" t="s">
        <v>85</v>
      </c>
      <c r="B48" s="25" t="s">
        <v>34</v>
      </c>
      <c r="C48" s="25" t="s">
        <v>34</v>
      </c>
      <c r="D48" s="104" t="s">
        <v>34</v>
      </c>
      <c r="E48" s="158">
        <f t="shared" si="8"/>
        <v>4.4735913157517615</v>
      </c>
      <c r="F48" s="159">
        <f t="shared" si="8"/>
        <v>0.10824859173171307</v>
      </c>
      <c r="G48" s="159">
        <f t="shared" si="8"/>
        <v>0.37664913926219507</v>
      </c>
      <c r="H48" s="159">
        <f t="shared" si="8"/>
        <v>1.9750017609562329</v>
      </c>
      <c r="I48" s="159">
        <f t="shared" si="8"/>
        <v>10.731238273977139</v>
      </c>
      <c r="J48" s="159">
        <f t="shared" si="8"/>
        <v>37.147411189951804</v>
      </c>
      <c r="K48" s="139"/>
      <c r="L48" s="149"/>
      <c r="M48" s="4"/>
      <c r="N48" s="41" t="str">
        <f t="shared" si="5"/>
        <v/>
      </c>
      <c r="O48" s="37"/>
      <c r="P48" s="178">
        <f>+P46*P47</f>
        <v>5.1717633565066068</v>
      </c>
      <c r="Q48" s="60"/>
      <c r="R48" s="60"/>
      <c r="S48" s="178">
        <f>+S46*S47</f>
        <v>1.983878196522626</v>
      </c>
      <c r="T48" s="38"/>
      <c r="U48" s="38"/>
      <c r="Z48" s="38"/>
      <c r="AB48" s="146"/>
      <c r="AC48" s="146"/>
      <c r="AG48" s="52" t="e">
        <f ca="1">_xll.RiskOutput("Potential Oil Area (MM acres)")+AG46*AG47</f>
        <v>#NAME?</v>
      </c>
      <c r="AH48" s="1" t="e">
        <f ca="1">_xll.RiskPercentile($AG48,1-AH$29)</f>
        <v>#NAME?</v>
      </c>
      <c r="AI48" s="1" t="e">
        <f ca="1">_xll.RiskPercentile($AG48,1-AI$29)</f>
        <v>#NAME?</v>
      </c>
      <c r="AJ48" s="1" t="e">
        <f ca="1">_xll.RiskPercentile($AG48,1-AJ$29)</f>
        <v>#NAME?</v>
      </c>
      <c r="AK48" s="1" t="e">
        <f ca="1">_xll.RiskPercentile($AG48,1-AK$29)</f>
        <v>#NAME?</v>
      </c>
      <c r="AL48" s="1" t="e">
        <f ca="1">_xll.RiskPercentile($AG48,1-AL$29)</f>
        <v>#NAME?</v>
      </c>
      <c r="AO48" s="152">
        <v>4.4735913157517615</v>
      </c>
      <c r="AP48" s="152">
        <v>0.10824859173171307</v>
      </c>
      <c r="AQ48" s="152">
        <v>0.37664913926219507</v>
      </c>
      <c r="AR48" s="152">
        <v>1.9750017609562329</v>
      </c>
      <c r="AS48" s="152">
        <v>10.731238273977139</v>
      </c>
      <c r="AT48" s="152">
        <v>37.147411189951804</v>
      </c>
    </row>
    <row r="49" spans="1:46" ht="12.75" x14ac:dyDescent="0.2">
      <c r="A49" s="13" t="s">
        <v>86</v>
      </c>
      <c r="B49" s="25" t="s">
        <v>34</v>
      </c>
      <c r="C49" s="25" t="s">
        <v>34</v>
      </c>
      <c r="D49" s="104" t="s">
        <v>34</v>
      </c>
      <c r="E49" s="158">
        <f t="shared" si="8"/>
        <v>104.53478561106746</v>
      </c>
      <c r="F49" s="159">
        <f t="shared" si="8"/>
        <v>6.8018855224741195</v>
      </c>
      <c r="G49" s="159">
        <f t="shared" si="8"/>
        <v>16.721856296896092</v>
      </c>
      <c r="H49" s="159">
        <f t="shared" si="8"/>
        <v>63.400143222303612</v>
      </c>
      <c r="I49" s="159">
        <f t="shared" si="8"/>
        <v>242.99917780150406</v>
      </c>
      <c r="J49" s="159">
        <f t="shared" si="8"/>
        <v>601.15016033661959</v>
      </c>
      <c r="K49" s="139"/>
      <c r="L49" s="149"/>
      <c r="M49" s="4"/>
      <c r="N49" s="41" t="str">
        <f t="shared" si="5"/>
        <v/>
      </c>
      <c r="O49" s="37"/>
      <c r="P49" s="178">
        <f>(1-P47)*P46</f>
        <v>114.2105837668981</v>
      </c>
      <c r="Q49" s="60"/>
      <c r="R49" s="60"/>
      <c r="S49" s="178">
        <f>(1-S47)*S46</f>
        <v>64.145395020898221</v>
      </c>
      <c r="T49" s="38"/>
      <c r="U49" s="38"/>
      <c r="Z49" s="38"/>
      <c r="AB49" s="146"/>
      <c r="AC49" s="146"/>
      <c r="AG49" s="52" t="e">
        <f ca="1">_xll.RiskOutput("Potential Gas Area (MM acres)")+(1-AG47)*AG46</f>
        <v>#NAME?</v>
      </c>
      <c r="AH49" s="1" t="e">
        <f ca="1">_xll.RiskPercentile($AG49,1-AH$29)</f>
        <v>#NAME?</v>
      </c>
      <c r="AI49" s="1" t="e">
        <f ca="1">_xll.RiskPercentile($AG49,1-AI$29)</f>
        <v>#NAME?</v>
      </c>
      <c r="AJ49" s="1" t="e">
        <f ca="1">_xll.RiskPercentile($AG49,1-AJ$29)</f>
        <v>#NAME?</v>
      </c>
      <c r="AK49" s="1" t="e">
        <f ca="1">_xll.RiskPercentile($AG49,1-AK$29)</f>
        <v>#NAME?</v>
      </c>
      <c r="AL49" s="1" t="e">
        <f ca="1">_xll.RiskPercentile($AG49,1-AL$29)</f>
        <v>#NAME?</v>
      </c>
      <c r="AO49" s="152">
        <v>104.53478561106746</v>
      </c>
      <c r="AP49" s="152">
        <v>6.8018855224741195</v>
      </c>
      <c r="AQ49" s="152">
        <v>16.721856296896092</v>
      </c>
      <c r="AR49" s="152">
        <v>63.400143222303612</v>
      </c>
      <c r="AS49" s="152">
        <v>242.99917780150406</v>
      </c>
      <c r="AT49" s="152">
        <v>601.15016033661959</v>
      </c>
    </row>
    <row r="50" spans="1:46" ht="12.75" x14ac:dyDescent="0.2">
      <c r="A50" s="13" t="s">
        <v>87</v>
      </c>
      <c r="B50" s="174">
        <v>5</v>
      </c>
      <c r="C50" s="174">
        <v>20</v>
      </c>
      <c r="D50" s="175">
        <v>35</v>
      </c>
      <c r="E50" s="105">
        <f t="shared" si="8"/>
        <v>19.979889425861657</v>
      </c>
      <c r="F50" s="81">
        <f t="shared" si="8"/>
        <v>3.2695106221758197</v>
      </c>
      <c r="G50" s="81">
        <f t="shared" si="8"/>
        <v>6.0998570114945201</v>
      </c>
      <c r="H50" s="81">
        <f t="shared" si="8"/>
        <v>15.606075116601096</v>
      </c>
      <c r="I50" s="81">
        <f t="shared" si="8"/>
        <v>39.920315489369486</v>
      </c>
      <c r="J50" s="81">
        <f t="shared" si="8"/>
        <v>74.398737137648865</v>
      </c>
      <c r="K50" s="139"/>
      <c r="L50" s="149"/>
      <c r="M50" s="4" t="s">
        <v>46</v>
      </c>
      <c r="N50" s="41" t="str">
        <f t="shared" si="5"/>
        <v/>
      </c>
      <c r="O50" s="35">
        <f t="shared" si="9"/>
        <v>13.228756555322953</v>
      </c>
      <c r="P50" s="35">
        <f t="shared" ref="P50:P57" si="24">EXP(W50+X50^2/2)</f>
        <v>20.820158762315376</v>
      </c>
      <c r="Q50" s="35">
        <f t="shared" si="20"/>
        <v>2.6686249818969685</v>
      </c>
      <c r="R50" s="35">
        <f t="shared" si="20"/>
        <v>5.8989456235638986</v>
      </c>
      <c r="S50" s="35">
        <f t="shared" si="20"/>
        <v>15.607143117442915</v>
      </c>
      <c r="T50" s="35">
        <f t="shared" si="20"/>
        <v>41.292619364947299</v>
      </c>
      <c r="U50" s="35">
        <f t="shared" si="20"/>
        <v>91.276563001818616</v>
      </c>
      <c r="W50" s="38">
        <f t="shared" si="15"/>
        <v>2.7477287015986507</v>
      </c>
      <c r="X50" s="38">
        <f t="shared" ref="X50:X57" si="25">IF(AND(B50=C50,D50=C50,C50&lt;&gt;0),0.0000000000000001,IFERROR(LN(D50/B50)/SUM(NORMSINV(R$29),-NORMSINV(T$29)),0))</f>
        <v>0.75920087859609098</v>
      </c>
      <c r="Z50" s="38">
        <f t="shared" ref="Z50:Z57" si="26">IFERROR(LOGNORMDIST(C50,W50,X50),0)</f>
        <v>0.62803897234384576</v>
      </c>
      <c r="AB50" s="151">
        <v>0.99</v>
      </c>
      <c r="AC50" s="151">
        <v>0.01</v>
      </c>
      <c r="AD50" s="55">
        <f t="shared" si="18"/>
        <v>2.6686249818969685</v>
      </c>
      <c r="AE50" s="53">
        <f t="shared" ref="AE50" si="27">U50</f>
        <v>91.276563001818616</v>
      </c>
      <c r="AF50" s="46" t="s">
        <v>49</v>
      </c>
      <c r="AG50" s="1" t="e">
        <f ca="1">_xll.RiskLognormAlt(1-$AI$29,R50,1-$AJ$29,S50,1-$AK$29,T50,_xll.RiskTruncate(AD50,AE50))</f>
        <v>#NAME?</v>
      </c>
      <c r="AH50" s="1" t="e">
        <f ca="1">_xll.RiskPercentile($AG50,1-AH$29)</f>
        <v>#NAME?</v>
      </c>
      <c r="AI50" s="1" t="e">
        <f ca="1">_xll.RiskPercentile($AG50,1-AI$29)</f>
        <v>#NAME?</v>
      </c>
      <c r="AJ50" s="1" t="e">
        <f ca="1">_xll.RiskPercentile($AG50,1-AJ$29)</f>
        <v>#NAME?</v>
      </c>
      <c r="AK50" s="1" t="e">
        <f ca="1">_xll.RiskPercentile($AG50,1-AK$29)</f>
        <v>#NAME?</v>
      </c>
      <c r="AL50" s="1" t="e">
        <f ca="1">_xll.RiskPercentile($AG50,1-AL$29)</f>
        <v>#NAME?</v>
      </c>
      <c r="AO50" s="153">
        <v>19.979889425861657</v>
      </c>
      <c r="AP50" s="153">
        <v>3.2695106221758197</v>
      </c>
      <c r="AQ50" s="153">
        <v>6.0998570114945201</v>
      </c>
      <c r="AR50" s="153">
        <v>15.606075116601096</v>
      </c>
      <c r="AS50" s="153">
        <v>39.920315489369486</v>
      </c>
      <c r="AT50" s="153">
        <v>74.398737137648865</v>
      </c>
    </row>
    <row r="51" spans="1:46" ht="12.75" x14ac:dyDescent="0.2">
      <c r="A51" s="13" t="s">
        <v>12</v>
      </c>
      <c r="B51" s="176">
        <v>0.06</v>
      </c>
      <c r="C51" s="176">
        <v>0.14000000000000001</v>
      </c>
      <c r="D51" s="177">
        <v>0.19</v>
      </c>
      <c r="E51" s="106">
        <f t="shared" si="8"/>
        <v>0.12990480609513788</v>
      </c>
      <c r="F51" s="11">
        <f t="shared" si="8"/>
        <v>4.7143848932516774E-2</v>
      </c>
      <c r="G51" s="11">
        <f t="shared" si="8"/>
        <v>6.8209905870439139E-2</v>
      </c>
      <c r="H51" s="11">
        <f t="shared" si="8"/>
        <v>0.11898859679207774</v>
      </c>
      <c r="I51" s="11">
        <f t="shared" si="8"/>
        <v>0.20754834280251794</v>
      </c>
      <c r="J51" s="11">
        <f t="shared" si="8"/>
        <v>0.30018930840339531</v>
      </c>
      <c r="K51" s="139"/>
      <c r="L51" s="149"/>
      <c r="M51" s="4" t="s">
        <v>46</v>
      </c>
      <c r="N51" s="41" t="str">
        <f t="shared" si="5"/>
        <v/>
      </c>
      <c r="O51" s="37">
        <f t="shared" si="9"/>
        <v>0.10677078252031312</v>
      </c>
      <c r="P51" s="38">
        <f t="shared" si="24"/>
        <v>0.13165590433066512</v>
      </c>
      <c r="Q51" s="38">
        <f t="shared" si="20"/>
        <v>4.1798551872376126E-2</v>
      </c>
      <c r="R51" s="38">
        <f t="shared" si="20"/>
        <v>6.6868486636911986E-2</v>
      </c>
      <c r="S51" s="38">
        <f t="shared" si="20"/>
        <v>0.11899334406953657</v>
      </c>
      <c r="T51" s="38">
        <f t="shared" si="20"/>
        <v>0.21175020768355471</v>
      </c>
      <c r="U51" s="38">
        <f t="shared" si="20"/>
        <v>0.33875374381591444</v>
      </c>
      <c r="W51" s="38">
        <f t="shared" si="15"/>
        <v>-2.1286877196236391</v>
      </c>
      <c r="X51" s="38">
        <f t="shared" si="25"/>
        <v>0.44972030034880012</v>
      </c>
      <c r="Z51" s="38">
        <f t="shared" si="26"/>
        <v>0.64113795744361191</v>
      </c>
      <c r="AB51" s="151">
        <v>0.99</v>
      </c>
      <c r="AC51" s="151">
        <v>0.01</v>
      </c>
      <c r="AD51" s="55">
        <f t="shared" si="18"/>
        <v>4.1798551872376126E-2</v>
      </c>
      <c r="AE51" s="157">
        <f>MIN(U51,0.36)</f>
        <v>0.33875374381591444</v>
      </c>
      <c r="AF51" s="46" t="s">
        <v>49</v>
      </c>
      <c r="AG51" s="1" t="e">
        <f ca="1">_xll.RiskLognormAlt(1-$AI$29,R51,1-$AJ$29,S51,1-$AK$29,T51,_xll.RiskTruncate(AD51,AE51))</f>
        <v>#NAME?</v>
      </c>
      <c r="AH51" s="1" t="e">
        <f ca="1">_xll.RiskPercentile($AG51,1-AH$29)</f>
        <v>#NAME?</v>
      </c>
      <c r="AI51" s="1" t="e">
        <f ca="1">_xll.RiskPercentile($AG51,1-AI$29)</f>
        <v>#NAME?</v>
      </c>
      <c r="AJ51" s="1" t="e">
        <f ca="1">_xll.RiskPercentile($AG51,1-AJ$29)</f>
        <v>#NAME?</v>
      </c>
      <c r="AK51" s="1" t="e">
        <f ca="1">_xll.RiskPercentile($AG51,1-AK$29)</f>
        <v>#NAME?</v>
      </c>
      <c r="AL51" s="1" t="e">
        <f ca="1">_xll.RiskPercentile($AG51,1-AL$29)</f>
        <v>#NAME?</v>
      </c>
      <c r="AO51" s="152">
        <v>0.12990480609513788</v>
      </c>
      <c r="AP51" s="152">
        <v>4.7143848932516774E-2</v>
      </c>
      <c r="AQ51" s="152">
        <v>6.8209905870439139E-2</v>
      </c>
      <c r="AR51" s="152">
        <v>0.11898859679207774</v>
      </c>
      <c r="AS51" s="152">
        <v>0.20754834280251794</v>
      </c>
      <c r="AT51" s="152">
        <v>0.30018930840339531</v>
      </c>
    </row>
    <row r="52" spans="1:46" ht="12.75" x14ac:dyDescent="0.2">
      <c r="A52" s="13" t="s">
        <v>26</v>
      </c>
      <c r="B52" s="176">
        <v>0.57999999999999996</v>
      </c>
      <c r="C52" s="176">
        <v>0.65</v>
      </c>
      <c r="D52" s="177">
        <v>0.85</v>
      </c>
      <c r="E52" s="106">
        <f t="shared" si="8"/>
        <v>0.68743856701155037</v>
      </c>
      <c r="F52" s="11">
        <f t="shared" si="8"/>
        <v>0.50087297347671267</v>
      </c>
      <c r="G52" s="11">
        <f t="shared" si="8"/>
        <v>0.56609298371132699</v>
      </c>
      <c r="H52" s="11">
        <f t="shared" si="8"/>
        <v>0.68079445497669655</v>
      </c>
      <c r="I52" s="11">
        <f t="shared" si="8"/>
        <v>0.81872824699170466</v>
      </c>
      <c r="J52" s="11">
        <f t="shared" si="8"/>
        <v>0.92521485358050992</v>
      </c>
      <c r="K52" s="139"/>
      <c r="L52" s="150"/>
      <c r="M52" s="4" t="s">
        <v>46</v>
      </c>
      <c r="N52" s="41" t="str">
        <f t="shared" si="5"/>
        <v/>
      </c>
      <c r="O52" s="37">
        <f t="shared" si="9"/>
        <v>0.70213958726167824</v>
      </c>
      <c r="P52" s="38">
        <f t="shared" si="24"/>
        <v>0.68841136243204937</v>
      </c>
      <c r="Q52" s="38">
        <f t="shared" si="20"/>
        <v>0.48123938233131897</v>
      </c>
      <c r="R52" s="38">
        <f t="shared" si="20"/>
        <v>0.56237234049556761</v>
      </c>
      <c r="S52" s="38">
        <f t="shared" si="20"/>
        <v>0.6807997983498999</v>
      </c>
      <c r="T52" s="38">
        <f t="shared" si="20"/>
        <v>0.82416636107109065</v>
      </c>
      <c r="U52" s="38">
        <f t="shared" si="20"/>
        <v>0.96311395627668395</v>
      </c>
      <c r="W52" s="38">
        <f t="shared" si="15"/>
        <v>-0.3844869979188158</v>
      </c>
      <c r="X52" s="38">
        <f t="shared" si="25"/>
        <v>0.14911933948653727</v>
      </c>
      <c r="Z52" s="38">
        <f t="shared" si="26"/>
        <v>0.37810475021873136</v>
      </c>
      <c r="AB52" s="151">
        <v>0.99</v>
      </c>
      <c r="AC52" s="151">
        <v>0.01</v>
      </c>
      <c r="AD52" s="55">
        <f t="shared" si="18"/>
        <v>0.48123938233131897</v>
      </c>
      <c r="AE52" s="56">
        <f>MIN(U52,0.97)</f>
        <v>0.96311395627668395</v>
      </c>
      <c r="AF52" s="46" t="s">
        <v>49</v>
      </c>
      <c r="AG52" s="1" t="e">
        <f ca="1">_xll.RiskLognormAlt(1-$AI$29,R52,1-$AJ$29,S52,1-$AK$29,T52,_xll.RiskTruncate(AD52,AE52))</f>
        <v>#NAME?</v>
      </c>
      <c r="AH52" s="1" t="e">
        <f ca="1">_xll.RiskPercentile($AG52,1-AH$29)</f>
        <v>#NAME?</v>
      </c>
      <c r="AI52" s="1" t="e">
        <f ca="1">_xll.RiskPercentile($AG52,1-AI$29)</f>
        <v>#NAME?</v>
      </c>
      <c r="AJ52" s="1" t="e">
        <f ca="1">_xll.RiskPercentile($AG52,1-AJ$29)</f>
        <v>#NAME?</v>
      </c>
      <c r="AK52" s="1" t="e">
        <f ca="1">_xll.RiskPercentile($AG52,1-AK$29)</f>
        <v>#NAME?</v>
      </c>
      <c r="AL52" s="1" t="e">
        <f ca="1">_xll.RiskPercentile($AG52,1-AL$29)</f>
        <v>#NAME?</v>
      </c>
      <c r="AO52" s="152">
        <v>0.68743856701155037</v>
      </c>
      <c r="AP52" s="152">
        <v>0.50087297347671267</v>
      </c>
      <c r="AQ52" s="152">
        <v>0.56609298371132699</v>
      </c>
      <c r="AR52" s="152">
        <v>0.68079445497669655</v>
      </c>
      <c r="AS52" s="152">
        <v>0.81872824699170466</v>
      </c>
      <c r="AT52" s="152">
        <v>0.92521485358050992</v>
      </c>
    </row>
    <row r="53" spans="1:46" ht="12.75" x14ac:dyDescent="0.2">
      <c r="A53" s="13" t="s">
        <v>27</v>
      </c>
      <c r="B53" s="176">
        <v>0.05</v>
      </c>
      <c r="C53" s="176">
        <v>0.15</v>
      </c>
      <c r="D53" s="177">
        <v>0.25</v>
      </c>
      <c r="E53" s="106">
        <f t="shared" si="8"/>
        <v>0.1490472748827294</v>
      </c>
      <c r="F53" s="11">
        <f t="shared" si="8"/>
        <v>3.452575414191085E-2</v>
      </c>
      <c r="G53" s="11">
        <f t="shared" si="8"/>
        <v>5.7820082042927601E-2</v>
      </c>
      <c r="H53" s="11">
        <f t="shared" si="8"/>
        <v>0.12574986306324418</v>
      </c>
      <c r="I53" s="11">
        <f t="shared" si="8"/>
        <v>0.27345439212846706</v>
      </c>
      <c r="J53" s="11">
        <f t="shared" si="8"/>
        <v>0.45755507395102213</v>
      </c>
      <c r="K53" s="139"/>
      <c r="L53" s="149"/>
      <c r="M53" s="4" t="s">
        <v>46</v>
      </c>
      <c r="N53" s="41" t="str">
        <f t="shared" si="5"/>
        <v/>
      </c>
      <c r="O53" s="37">
        <f t="shared" si="9"/>
        <v>0.11180339887498948</v>
      </c>
      <c r="P53" s="38">
        <f t="shared" si="24"/>
        <v>0.15315408945939105</v>
      </c>
      <c r="Q53" s="38">
        <f t="shared" si="20"/>
        <v>2.9181240504456956E-2</v>
      </c>
      <c r="R53" s="38">
        <f t="shared" si="20"/>
        <v>5.6237305657104747E-2</v>
      </c>
      <c r="S53" s="38">
        <f t="shared" si="20"/>
        <v>0.12575043832071969</v>
      </c>
      <c r="T53" s="38">
        <f t="shared" si="20"/>
        <v>0.28118652828552376</v>
      </c>
      <c r="U53" s="38">
        <f t="shared" si="20"/>
        <v>0.54189515128522137</v>
      </c>
      <c r="W53" s="38">
        <f t="shared" si="15"/>
        <v>-2.0734559843565168</v>
      </c>
      <c r="X53" s="38">
        <f t="shared" si="25"/>
        <v>0.62792553795920147</v>
      </c>
      <c r="Z53" s="38">
        <f t="shared" si="26"/>
        <v>0.61057695951224389</v>
      </c>
      <c r="AB53" s="151">
        <v>0.99</v>
      </c>
      <c r="AC53" s="151">
        <v>0.01</v>
      </c>
      <c r="AD53" s="55">
        <f t="shared" si="18"/>
        <v>2.9181240504456956E-2</v>
      </c>
      <c r="AE53" s="56">
        <f>MIN(U53,0.7)</f>
        <v>0.54189515128522137</v>
      </c>
      <c r="AF53" s="46" t="s">
        <v>49</v>
      </c>
      <c r="AG53" s="1" t="e">
        <f ca="1">_xll.RiskLognormAlt(1-$AI$29,R53,1-$AJ$29,S53,1-$AK$29,T53,_xll.RiskTruncate(AD53,AE53))</f>
        <v>#NAME?</v>
      </c>
      <c r="AH53" s="1" t="e">
        <f ca="1">_xll.RiskPercentile($AG53,1-AH$29)</f>
        <v>#NAME?</v>
      </c>
      <c r="AI53" s="1" t="e">
        <f ca="1">_xll.RiskPercentile($AG53,1-AI$29)</f>
        <v>#NAME?</v>
      </c>
      <c r="AJ53" s="1" t="e">
        <f ca="1">_xll.RiskPercentile($AG53,1-AJ$29)</f>
        <v>#NAME?</v>
      </c>
      <c r="AK53" s="1" t="e">
        <f ca="1">_xll.RiskPercentile($AG53,1-AK$29)</f>
        <v>#NAME?</v>
      </c>
      <c r="AL53" s="1" t="e">
        <f ca="1">_xll.RiskPercentile($AG53,1-AL$29)</f>
        <v>#NAME?</v>
      </c>
      <c r="AO53" s="152">
        <v>0.1490472748827294</v>
      </c>
      <c r="AP53" s="152">
        <v>3.452575414191085E-2</v>
      </c>
      <c r="AQ53" s="152">
        <v>5.7820082042927601E-2</v>
      </c>
      <c r="AR53" s="152">
        <v>0.12574986306324418</v>
      </c>
      <c r="AS53" s="152">
        <v>0.27345439212846706</v>
      </c>
      <c r="AT53" s="152">
        <v>0.45755507395102213</v>
      </c>
    </row>
    <row r="54" spans="1:46" ht="12.75" x14ac:dyDescent="0.2">
      <c r="A54" s="13" t="s">
        <v>28</v>
      </c>
      <c r="B54" s="176">
        <v>0.4</v>
      </c>
      <c r="C54" s="176">
        <v>0.55000000000000004</v>
      </c>
      <c r="D54" s="177">
        <v>0.7</v>
      </c>
      <c r="E54" s="106">
        <f t="shared" si="8"/>
        <v>0.54868075923065207</v>
      </c>
      <c r="F54" s="11">
        <f t="shared" si="8"/>
        <v>0.34284571548029891</v>
      </c>
      <c r="G54" s="11">
        <f t="shared" si="8"/>
        <v>0.41016808915045611</v>
      </c>
      <c r="H54" s="11">
        <f t="shared" si="8"/>
        <v>0.53737987053702008</v>
      </c>
      <c r="I54" s="11">
        <f t="shared" si="8"/>
        <v>0.70402366121370408</v>
      </c>
      <c r="J54" s="11">
        <f t="shared" si="8"/>
        <v>0.84214491568062178</v>
      </c>
      <c r="K54" s="139"/>
      <c r="L54" s="149"/>
      <c r="M54" s="4" t="s">
        <v>46</v>
      </c>
      <c r="N54" s="41" t="str">
        <f t="shared" si="5"/>
        <v/>
      </c>
      <c r="O54" s="37">
        <f t="shared" si="9"/>
        <v>0.52915026221291805</v>
      </c>
      <c r="P54" s="38">
        <f t="shared" si="24"/>
        <v>0.55035631766644966</v>
      </c>
      <c r="Q54" s="38">
        <f t="shared" si="20"/>
        <v>0.32337317877110244</v>
      </c>
      <c r="R54" s="38">
        <f t="shared" si="20"/>
        <v>0.40623137318381158</v>
      </c>
      <c r="S54" s="38">
        <f t="shared" si="20"/>
        <v>0.53739359409831911</v>
      </c>
      <c r="T54" s="38">
        <f t="shared" si="20"/>
        <v>0.71090490307167009</v>
      </c>
      <c r="U54" s="38">
        <f t="shared" si="20"/>
        <v>0.89306069252678622</v>
      </c>
      <c r="W54" s="38">
        <f t="shared" si="15"/>
        <v>-0.62102450304611445</v>
      </c>
      <c r="X54" s="38">
        <f t="shared" si="25"/>
        <v>0.21833525976678572</v>
      </c>
      <c r="Z54" s="38">
        <f t="shared" si="26"/>
        <v>0.54228870543076801</v>
      </c>
      <c r="AB54" s="151">
        <v>0.99</v>
      </c>
      <c r="AC54" s="151">
        <v>0.01</v>
      </c>
      <c r="AD54" s="55">
        <f t="shared" si="18"/>
        <v>0.32337317877110244</v>
      </c>
      <c r="AE54" s="56">
        <f>MIN(U54,0.9)</f>
        <v>0.89306069252678622</v>
      </c>
      <c r="AF54" s="46" t="s">
        <v>49</v>
      </c>
      <c r="AG54" s="1" t="e">
        <f ca="1">_xll.RiskLognormAlt(1-$AI$29,R54,1-$AJ$29,S54,1-$AK$29,T54,_xll.RiskTruncate(AD54,AE54))</f>
        <v>#NAME?</v>
      </c>
      <c r="AH54" s="1" t="e">
        <f ca="1">_xll.RiskPercentile($AG54,1-AH$29)</f>
        <v>#NAME?</v>
      </c>
      <c r="AI54" s="1" t="e">
        <f ca="1">_xll.RiskPercentile($AG54,1-AI$29)</f>
        <v>#NAME?</v>
      </c>
      <c r="AJ54" s="1" t="e">
        <f ca="1">_xll.RiskPercentile($AG54,1-AJ$29)</f>
        <v>#NAME?</v>
      </c>
      <c r="AK54" s="1" t="e">
        <f ca="1">_xll.RiskPercentile($AG54,1-AK$29)</f>
        <v>#NAME?</v>
      </c>
      <c r="AL54" s="1" t="e">
        <f ca="1">_xll.RiskPercentile($AG54,1-AL$29)</f>
        <v>#NAME?</v>
      </c>
      <c r="AO54" s="152">
        <v>0.54868075923065207</v>
      </c>
      <c r="AP54" s="152">
        <v>0.34284571548029891</v>
      </c>
      <c r="AQ54" s="152">
        <v>0.41016808915045611</v>
      </c>
      <c r="AR54" s="152">
        <v>0.53737987053702008</v>
      </c>
      <c r="AS54" s="152">
        <v>0.70402366121370408</v>
      </c>
      <c r="AT54" s="152">
        <v>0.84214491568062178</v>
      </c>
    </row>
    <row r="55" spans="1:46" ht="12.75" x14ac:dyDescent="0.2">
      <c r="A55" s="13" t="s">
        <v>88</v>
      </c>
      <c r="B55" s="176">
        <v>0.03</v>
      </c>
      <c r="C55" s="176">
        <v>0.09</v>
      </c>
      <c r="D55" s="177">
        <v>0.25</v>
      </c>
      <c r="E55" s="106">
        <f t="shared" si="8"/>
        <v>0.1177956330775044</v>
      </c>
      <c r="F55" s="11">
        <f t="shared" si="8"/>
        <v>1.6026363226989769E-2</v>
      </c>
      <c r="G55" s="11">
        <f t="shared" si="8"/>
        <v>3.1601661833372985E-2</v>
      </c>
      <c r="H55" s="11">
        <f t="shared" si="8"/>
        <v>8.7943424710754142E-2</v>
      </c>
      <c r="I55" s="11">
        <f t="shared" si="8"/>
        <v>0.24471762974771546</v>
      </c>
      <c r="J55" s="11">
        <f t="shared" si="8"/>
        <v>0.48233621209214572</v>
      </c>
      <c r="K55" s="139"/>
      <c r="L55" s="149"/>
      <c r="M55" s="4" t="s">
        <v>46</v>
      </c>
      <c r="N55" s="41" t="str">
        <f t="shared" si="5"/>
        <v/>
      </c>
      <c r="O55" s="37">
        <f t="shared" si="9"/>
        <v>8.6602540378443865E-2</v>
      </c>
      <c r="P55" s="38">
        <f t="shared" si="24"/>
        <v>0.12382535375365412</v>
      </c>
      <c r="Q55" s="37">
        <f t="shared" ref="Q55:U57" si="28">IFERROR(LOGINV(1-Q$29,$W55,$X55),0)</f>
        <v>1.2836693377429965E-2</v>
      </c>
      <c r="R55" s="37">
        <f t="shared" si="28"/>
        <v>3.0465338351924439E-2</v>
      </c>
      <c r="S55" s="37">
        <f t="shared" si="28"/>
        <v>8.7945856492183019E-2</v>
      </c>
      <c r="T55" s="37">
        <f t="shared" si="28"/>
        <v>0.25387781959937034</v>
      </c>
      <c r="U55" s="37">
        <f t="shared" si="28"/>
        <v>0.60252850533477265</v>
      </c>
      <c r="W55" s="38">
        <f t="shared" si="15"/>
        <v>-2.4310339209927108</v>
      </c>
      <c r="X55" s="38">
        <f t="shared" si="25"/>
        <v>0.82722521403150728</v>
      </c>
      <c r="Z55" s="38">
        <f t="shared" si="26"/>
        <v>0.51113325377259733</v>
      </c>
      <c r="AB55" s="151">
        <v>0.99</v>
      </c>
      <c r="AC55" s="151">
        <v>0.01</v>
      </c>
      <c r="AD55" s="55">
        <f t="shared" si="18"/>
        <v>1.2836693377429965E-2</v>
      </c>
      <c r="AE55" s="55">
        <f t="shared" ref="AE55:AE57" si="29">U55</f>
        <v>0.60252850533477265</v>
      </c>
      <c r="AF55" s="46" t="s">
        <v>49</v>
      </c>
      <c r="AG55" s="1" t="e">
        <f ca="1">_xll.RiskLognormAlt(1-$AI$29,R55,1-$AJ$29,S55,1-$AK$29,T55,_xll.RiskTruncate(AD55,AE55))</f>
        <v>#NAME?</v>
      </c>
      <c r="AH55" s="1" t="e">
        <f ca="1">_xll.RiskPercentile($AG55,1-AH$29)</f>
        <v>#NAME?</v>
      </c>
      <c r="AI55" s="1" t="e">
        <f ca="1">_xll.RiskPercentile($AG55,1-AI$29)</f>
        <v>#NAME?</v>
      </c>
      <c r="AJ55" s="1" t="e">
        <f ca="1">_xll.RiskPercentile($AG55,1-AJ$29)</f>
        <v>#NAME?</v>
      </c>
      <c r="AK55" s="1" t="e">
        <f ca="1">_xll.RiskPercentile($AG55,1-AK$29)</f>
        <v>#NAME?</v>
      </c>
      <c r="AL55" s="1" t="e">
        <f ca="1">_xll.RiskPercentile($AG55,1-AL$29)</f>
        <v>#NAME?</v>
      </c>
      <c r="AO55" s="152">
        <v>0.1177956330775044</v>
      </c>
      <c r="AP55" s="152">
        <v>1.6026363226989769E-2</v>
      </c>
      <c r="AQ55" s="152">
        <v>3.1601661833372985E-2</v>
      </c>
      <c r="AR55" s="152">
        <v>8.7943424710754142E-2</v>
      </c>
      <c r="AS55" s="152">
        <v>0.24471762974771546</v>
      </c>
      <c r="AT55" s="152">
        <v>0.48233621209214572</v>
      </c>
    </row>
    <row r="56" spans="1:46" x14ac:dyDescent="0.25">
      <c r="A56" s="13" t="s">
        <v>29</v>
      </c>
      <c r="B56" s="176">
        <v>1.2</v>
      </c>
      <c r="C56" s="176">
        <v>1.3</v>
      </c>
      <c r="D56" s="177">
        <v>1.5</v>
      </c>
      <c r="E56" s="106">
        <f t="shared" si="8"/>
        <v>1.3292184095087141</v>
      </c>
      <c r="F56" s="11">
        <f t="shared" si="8"/>
        <v>1.1074621323864533</v>
      </c>
      <c r="G56" s="11">
        <f t="shared" si="8"/>
        <v>1.1895144539755305</v>
      </c>
      <c r="H56" s="11">
        <f t="shared" si="8"/>
        <v>1.3248262325066802</v>
      </c>
      <c r="I56" s="11">
        <f t="shared" si="8"/>
        <v>1.4754879426536056</v>
      </c>
      <c r="J56" s="11">
        <f t="shared" si="8"/>
        <v>1.5846446617110885</v>
      </c>
      <c r="K56" s="139"/>
      <c r="L56" s="149"/>
      <c r="M56" s="4" t="s">
        <v>46</v>
      </c>
      <c r="N56" s="41" t="str">
        <f t="shared" si="5"/>
        <v/>
      </c>
      <c r="O56" s="37">
        <f t="shared" si="9"/>
        <v>1.3416407864998738</v>
      </c>
      <c r="P56" s="38">
        <f t="shared" si="24"/>
        <v>1.3298570031397585</v>
      </c>
      <c r="Q56" s="38">
        <f t="shared" si="28"/>
        <v>1.0819338561713547</v>
      </c>
      <c r="R56" s="38">
        <f t="shared" si="28"/>
        <v>1.1849610793300958</v>
      </c>
      <c r="S56" s="38">
        <f t="shared" si="28"/>
        <v>1.3248267620368075</v>
      </c>
      <c r="T56" s="38">
        <f t="shared" si="28"/>
        <v>1.4812013491626197</v>
      </c>
      <c r="U56" s="38">
        <f t="shared" si="28"/>
        <v>1.6222488458027804</v>
      </c>
      <c r="W56" s="38">
        <f t="shared" si="15"/>
        <v>0.28128170525763213</v>
      </c>
      <c r="X56" s="38">
        <f t="shared" si="25"/>
        <v>8.705991912989626E-2</v>
      </c>
      <c r="Z56" s="38">
        <f t="shared" si="26"/>
        <v>0.41399032024128646</v>
      </c>
      <c r="AB56" s="151">
        <v>0.99</v>
      </c>
      <c r="AC56" s="151">
        <v>0.01</v>
      </c>
      <c r="AD56" s="56">
        <f>MAX(1.01,Q56)</f>
        <v>1.0819338561713547</v>
      </c>
      <c r="AE56" s="55">
        <f t="shared" si="29"/>
        <v>1.6222488458027804</v>
      </c>
      <c r="AF56" s="46" t="s">
        <v>49</v>
      </c>
      <c r="AG56" s="1" t="e">
        <f ca="1">_xll.RiskLognormAlt(1-$AI$29,R56,1-$AJ$29,S56,1-$AK$29,T56,_xll.RiskTruncate(AD56,AE56))</f>
        <v>#NAME?</v>
      </c>
      <c r="AH56" s="1" t="e">
        <f ca="1">_xll.RiskPercentile($AG56,1-AH$29)</f>
        <v>#NAME?</v>
      </c>
      <c r="AI56" s="1" t="e">
        <f ca="1">_xll.RiskPercentile($AG56,1-AI$29)</f>
        <v>#NAME?</v>
      </c>
      <c r="AJ56" s="1" t="e">
        <f ca="1">_xll.RiskPercentile($AG56,1-AJ$29)</f>
        <v>#NAME?</v>
      </c>
      <c r="AK56" s="1" t="e">
        <f ca="1">_xll.RiskPercentile($AG56,1-AK$29)</f>
        <v>#NAME?</v>
      </c>
      <c r="AL56" s="1" t="e">
        <f ca="1">_xll.RiskPercentile($AG56,1-AL$29)</f>
        <v>#NAME?</v>
      </c>
      <c r="AO56" s="152">
        <v>1.3292184095087141</v>
      </c>
      <c r="AP56" s="152">
        <v>1.1074621323864533</v>
      </c>
      <c r="AQ56" s="152">
        <v>1.1895144539755305</v>
      </c>
      <c r="AR56" s="152">
        <v>1.3248262325066802</v>
      </c>
      <c r="AS56" s="152">
        <v>1.4754879426536056</v>
      </c>
      <c r="AT56" s="152">
        <v>1.5846446617110885</v>
      </c>
    </row>
    <row r="57" spans="1:46" x14ac:dyDescent="0.25">
      <c r="A57" s="13" t="s">
        <v>30</v>
      </c>
      <c r="B57" s="176">
        <v>0.95</v>
      </c>
      <c r="C57" s="176">
        <v>0.97</v>
      </c>
      <c r="D57" s="177">
        <v>0.98</v>
      </c>
      <c r="E57" s="106">
        <f t="shared" si="8"/>
        <v>0.96698894152416137</v>
      </c>
      <c r="F57" s="11">
        <f t="shared" si="8"/>
        <v>0.94307830560322403</v>
      </c>
      <c r="G57" s="11">
        <f t="shared" si="8"/>
        <v>0.95252287251868584</v>
      </c>
      <c r="H57" s="11">
        <f t="shared" si="8"/>
        <v>0.96692615258158954</v>
      </c>
      <c r="I57" s="11">
        <f t="shared" si="8"/>
        <v>0.98154570905656013</v>
      </c>
      <c r="J57" s="11">
        <f t="shared" si="8"/>
        <v>0.99136182830085495</v>
      </c>
      <c r="K57" s="139"/>
      <c r="L57" s="149"/>
      <c r="M57" s="4" t="s">
        <v>46</v>
      </c>
      <c r="N57" s="41" t="str">
        <f t="shared" si="5"/>
        <v/>
      </c>
      <c r="O57" s="37">
        <f t="shared" si="9"/>
        <v>0.9648834126463155</v>
      </c>
      <c r="P57" s="38">
        <f t="shared" si="24"/>
        <v>0.96699793948457335</v>
      </c>
      <c r="Q57" s="38">
        <f t="shared" si="28"/>
        <v>0.94002273690572991</v>
      </c>
      <c r="R57" s="38">
        <f t="shared" si="28"/>
        <v>0.95201186880111976</v>
      </c>
      <c r="S57" s="38">
        <f t="shared" si="28"/>
        <v>0.96692680089328509</v>
      </c>
      <c r="T57" s="38">
        <f t="shared" si="28"/>
        <v>0.98207540150010253</v>
      </c>
      <c r="U57" s="38">
        <f t="shared" si="28"/>
        <v>0.99460087674398856</v>
      </c>
      <c r="W57" s="38">
        <f t="shared" si="15"/>
        <v>-3.3632483505404438E-2</v>
      </c>
      <c r="X57" s="38">
        <f t="shared" si="25"/>
        <v>1.2130056997284814E-2</v>
      </c>
      <c r="Z57" s="38">
        <f t="shared" si="26"/>
        <v>0.60318676596109611</v>
      </c>
      <c r="AB57" s="151">
        <v>0.99</v>
      </c>
      <c r="AC57" s="151">
        <v>0.01</v>
      </c>
      <c r="AD57" s="55">
        <f t="shared" si="18"/>
        <v>0.94002273690572991</v>
      </c>
      <c r="AE57" s="55">
        <f t="shared" si="29"/>
        <v>0.99460087674398856</v>
      </c>
      <c r="AF57" s="46" t="s">
        <v>49</v>
      </c>
      <c r="AG57" s="1" t="e">
        <f ca="1">_xll.RiskLognormAlt(1-$AI$29,R57,1-$AJ$29,S57,1-$AK$29,T57,_xll.RiskTruncate(AD57,AE57))</f>
        <v>#NAME?</v>
      </c>
      <c r="AH57" s="1" t="e">
        <f ca="1">_xll.RiskPercentile($AG57,1-AH$29)</f>
        <v>#NAME?</v>
      </c>
      <c r="AI57" s="1" t="e">
        <f ca="1">_xll.RiskPercentile($AG57,1-AI$29)</f>
        <v>#NAME?</v>
      </c>
      <c r="AJ57" s="1" t="e">
        <f ca="1">_xll.RiskPercentile($AG57,1-AJ$29)</f>
        <v>#NAME?</v>
      </c>
      <c r="AK57" s="1" t="e">
        <f ca="1">_xll.RiskPercentile($AG57,1-AK$29)</f>
        <v>#NAME?</v>
      </c>
      <c r="AL57" s="1" t="e">
        <f ca="1">_xll.RiskPercentile($AG57,1-AL$29)</f>
        <v>#NAME?</v>
      </c>
      <c r="AO57" s="152">
        <v>0.96698894152416137</v>
      </c>
      <c r="AP57" s="152">
        <v>0.94307830560322403</v>
      </c>
      <c r="AQ57" s="152">
        <v>0.95252287251868584</v>
      </c>
      <c r="AR57" s="152">
        <v>0.96692615258158954</v>
      </c>
      <c r="AS57" s="152">
        <v>0.98154570905656013</v>
      </c>
      <c r="AT57" s="152">
        <v>0.99136182830085495</v>
      </c>
    </row>
    <row r="58" spans="1:46" x14ac:dyDescent="0.25">
      <c r="A58" s="13" t="s">
        <v>104</v>
      </c>
      <c r="B58" s="25" t="s">
        <v>34</v>
      </c>
      <c r="C58" s="25" t="s">
        <v>34</v>
      </c>
      <c r="D58" s="104" t="s">
        <v>34</v>
      </c>
      <c r="E58" s="105">
        <f t="shared" si="8"/>
        <v>151.35305945558471</v>
      </c>
      <c r="F58" s="81">
        <f t="shared" si="8"/>
        <v>40.903163032722077</v>
      </c>
      <c r="G58" s="81">
        <f t="shared" si="8"/>
        <v>81.881853714015861</v>
      </c>
      <c r="H58" s="81">
        <f t="shared" si="8"/>
        <v>147.26393372730891</v>
      </c>
      <c r="I58" s="81">
        <f t="shared" si="8"/>
        <v>213.76598735807988</v>
      </c>
      <c r="J58" s="81">
        <f t="shared" si="8"/>
        <v>252.54134760878154</v>
      </c>
      <c r="K58" s="139"/>
      <c r="L58" s="149"/>
      <c r="M58" s="4" t="s">
        <v>46</v>
      </c>
      <c r="N58" s="41" t="str">
        <f t="shared" si="5"/>
        <v/>
      </c>
      <c r="O58" s="37"/>
      <c r="P58" s="126">
        <f>520/(460+(P35*9/5+32))*(P34*0.145)/14.65/P57</f>
        <v>154.06458649969557</v>
      </c>
      <c r="Q58" s="38"/>
      <c r="R58" s="38"/>
      <c r="S58" s="126">
        <f>520/(460+(S35*9/5+32))*(S34*0.145)/14.65/S57</f>
        <v>145.61849938618388</v>
      </c>
      <c r="T58" s="38"/>
      <c r="U58" s="38"/>
      <c r="X58" s="38"/>
      <c r="Z58" s="38"/>
      <c r="AB58" s="151"/>
      <c r="AC58" s="151"/>
      <c r="AD58" s="55"/>
      <c r="AE58" s="53"/>
      <c r="AF58" s="46"/>
      <c r="AG58" s="126" t="e">
        <f ca="1">520/(460+(AG35*9/5+32))*(AG34*0.145)/14.65/AG57</f>
        <v>#NAME?</v>
      </c>
      <c r="AH58" s="1" t="e">
        <f ca="1">_xll.RiskPercentile($AG58,1-AH$29)</f>
        <v>#NAME?</v>
      </c>
      <c r="AI58" s="1" t="e">
        <f ca="1">_xll.RiskPercentile($AG58,1-AI$29)</f>
        <v>#NAME?</v>
      </c>
      <c r="AJ58" s="1" t="e">
        <f ca="1">_xll.RiskPercentile($AG58,1-AJ$29)</f>
        <v>#NAME?</v>
      </c>
      <c r="AK58" s="1" t="e">
        <f ca="1">_xll.RiskPercentile($AG58,1-AK$29)</f>
        <v>#NAME?</v>
      </c>
      <c r="AL58" s="1" t="e">
        <f ca="1">_xll.RiskPercentile($AG58,1-AL$29)</f>
        <v>#NAME?</v>
      </c>
      <c r="AO58" s="152">
        <v>151.35305945558471</v>
      </c>
      <c r="AP58" s="152">
        <v>40.903163032722077</v>
      </c>
      <c r="AQ58" s="152">
        <v>81.881853714015861</v>
      </c>
      <c r="AR58" s="152">
        <v>147.26393372730891</v>
      </c>
      <c r="AS58" s="152">
        <v>213.76598735807988</v>
      </c>
      <c r="AT58" s="152">
        <v>252.54134760878154</v>
      </c>
    </row>
    <row r="59" spans="1:46" ht="3.75" customHeight="1" x14ac:dyDescent="0.25">
      <c r="A59" s="21"/>
      <c r="B59" s="22"/>
      <c r="C59" s="22"/>
      <c r="D59" s="22"/>
      <c r="E59" s="22"/>
      <c r="F59" s="7"/>
      <c r="G59" s="7"/>
      <c r="H59" s="7"/>
      <c r="I59" s="7"/>
      <c r="J59" s="7"/>
      <c r="K59" s="8"/>
      <c r="L59" s="146"/>
      <c r="O59" s="37"/>
      <c r="AB59" s="146"/>
      <c r="AC59" s="146"/>
      <c r="AO59" s="154"/>
      <c r="AP59" s="154"/>
      <c r="AQ59" s="154"/>
      <c r="AR59" s="154"/>
      <c r="AS59" s="154"/>
      <c r="AT59" s="154"/>
    </row>
    <row r="60" spans="1:46" ht="15.6" x14ac:dyDescent="0.3">
      <c r="A60" s="205" t="s">
        <v>37</v>
      </c>
      <c r="B60" s="206"/>
      <c r="C60" s="206"/>
      <c r="D60" s="206"/>
      <c r="E60" s="206"/>
      <c r="F60" s="206"/>
      <c r="G60" s="206"/>
      <c r="H60" s="206"/>
      <c r="I60" s="206"/>
      <c r="J60" s="206"/>
      <c r="K60" s="5"/>
      <c r="L60" s="146"/>
      <c r="O60" s="37">
        <f t="shared" si="9"/>
        <v>0</v>
      </c>
      <c r="AB60" s="146"/>
      <c r="AC60" s="146"/>
      <c r="AO60" s="154"/>
      <c r="AP60" s="154"/>
      <c r="AQ60" s="154"/>
      <c r="AR60" s="154"/>
      <c r="AS60" s="154"/>
      <c r="AT60" s="154"/>
    </row>
    <row r="61" spans="1:46" ht="13.8" x14ac:dyDescent="0.25">
      <c r="A61" s="2"/>
      <c r="B61" s="10" t="s">
        <v>8</v>
      </c>
      <c r="C61" s="10" t="s">
        <v>9</v>
      </c>
      <c r="D61" s="100" t="s">
        <v>10</v>
      </c>
      <c r="E61" s="96" t="s">
        <v>11</v>
      </c>
      <c r="F61" s="73" t="str">
        <f>F$30</f>
        <v>P99</v>
      </c>
      <c r="G61" s="73" t="str">
        <f t="shared" ref="G61:J61" si="30">G$30</f>
        <v>P90</v>
      </c>
      <c r="H61" s="73" t="str">
        <f t="shared" si="30"/>
        <v>P50</v>
      </c>
      <c r="I61" s="73" t="str">
        <f t="shared" si="30"/>
        <v>P10</v>
      </c>
      <c r="J61" s="73" t="str">
        <f t="shared" si="30"/>
        <v>P01</v>
      </c>
      <c r="K61" s="5"/>
      <c r="L61" s="146"/>
      <c r="O61" s="37"/>
      <c r="AB61" s="146"/>
      <c r="AC61" s="146"/>
      <c r="AO61" s="154"/>
      <c r="AP61" s="154"/>
      <c r="AQ61" s="154"/>
      <c r="AR61" s="154"/>
      <c r="AS61" s="154"/>
      <c r="AT61" s="154"/>
    </row>
    <row r="62" spans="1:46" x14ac:dyDescent="0.25">
      <c r="A62" s="2" t="s">
        <v>94</v>
      </c>
      <c r="B62" s="45" t="s">
        <v>34</v>
      </c>
      <c r="C62" s="45" t="s">
        <v>34</v>
      </c>
      <c r="D62" s="101" t="s">
        <v>34</v>
      </c>
      <c r="E62" s="97">
        <f>AO62</f>
        <v>6.7183521617761241E-2</v>
      </c>
      <c r="F62" s="42">
        <f t="shared" ref="F62:J67" si="31">AP62</f>
        <v>2.229824001199714E-2</v>
      </c>
      <c r="G62" s="42">
        <f t="shared" si="31"/>
        <v>3.4060133896315896E-2</v>
      </c>
      <c r="H62" s="42">
        <f t="shared" si="31"/>
        <v>6.112068812132837E-2</v>
      </c>
      <c r="I62" s="42">
        <f t="shared" si="31"/>
        <v>0.11006997612398042</v>
      </c>
      <c r="J62" s="42">
        <f t="shared" si="31"/>
        <v>0.16443318966887052</v>
      </c>
      <c r="K62" s="141"/>
      <c r="L62" s="146"/>
      <c r="O62" s="37"/>
      <c r="P62" s="37">
        <f>P51*P52/P56</f>
        <v>6.8152756468186831E-2</v>
      </c>
      <c r="S62" s="37">
        <f>S51*S52/S56</f>
        <v>6.1148104015481868E-2</v>
      </c>
      <c r="AB62" s="146"/>
      <c r="AC62" s="146"/>
      <c r="AG62" s="58" t="e">
        <f ca="1">_xll.RiskOutput("Yield: Oil-in-Place per m3")+AG51*AG52/AG56</f>
        <v>#NAME?</v>
      </c>
      <c r="AH62" s="1" t="e">
        <f ca="1">_xll.RiskPercentile($AG62,1-AH$29)</f>
        <v>#NAME?</v>
      </c>
      <c r="AI62" s="1" t="e">
        <f ca="1">_xll.RiskPercentile($AG62,1-AI$29)</f>
        <v>#NAME?</v>
      </c>
      <c r="AJ62" s="1" t="e">
        <f ca="1">_xll.RiskPercentile($AG62,1-AJ$29)</f>
        <v>#NAME?</v>
      </c>
      <c r="AK62" s="1" t="e">
        <f ca="1">_xll.RiskPercentile($AG62,1-AK$29)</f>
        <v>#NAME?</v>
      </c>
      <c r="AL62" s="1" t="e">
        <f ca="1">_xll.RiskPercentile($AG62,1-AL$29)</f>
        <v>#NAME?</v>
      </c>
      <c r="AO62" s="153">
        <v>6.7183521617761241E-2</v>
      </c>
      <c r="AP62" s="153">
        <v>2.229824001199714E-2</v>
      </c>
      <c r="AQ62" s="153">
        <v>3.4060133896315896E-2</v>
      </c>
      <c r="AR62" s="153">
        <v>6.112068812132837E-2</v>
      </c>
      <c r="AS62" s="153">
        <v>0.11006997612398042</v>
      </c>
      <c r="AT62" s="153">
        <v>0.16443318966887052</v>
      </c>
    </row>
    <row r="63" spans="1:46" x14ac:dyDescent="0.25">
      <c r="A63" s="2" t="s">
        <v>92</v>
      </c>
      <c r="B63" s="45" t="s">
        <v>34</v>
      </c>
      <c r="C63" s="45" t="s">
        <v>34</v>
      </c>
      <c r="D63" s="101" t="s">
        <v>34</v>
      </c>
      <c r="E63" s="97">
        <f t="shared" ref="E63:E67" si="32">AO63</f>
        <v>1.0013520814152252E-2</v>
      </c>
      <c r="F63" s="42">
        <f t="shared" si="31"/>
        <v>1.4354276321389529E-3</v>
      </c>
      <c r="G63" s="42">
        <f t="shared" si="31"/>
        <v>2.9284911925394302E-3</v>
      </c>
      <c r="H63" s="42">
        <f t="shared" si="31"/>
        <v>7.7088144918161924E-3</v>
      </c>
      <c r="I63" s="42">
        <f t="shared" si="31"/>
        <v>2.0061951074234519E-2</v>
      </c>
      <c r="J63" s="42">
        <f t="shared" si="31"/>
        <v>4.0711667143366465E-2</v>
      </c>
      <c r="K63" s="141"/>
      <c r="L63" s="146"/>
      <c r="O63" s="37"/>
      <c r="P63" s="35">
        <f>+P62*P53</f>
        <v>1.0437873361032777E-2</v>
      </c>
      <c r="S63" s="35">
        <f>+S62*S53</f>
        <v>7.6894008824278052E-3</v>
      </c>
      <c r="AB63" s="146"/>
      <c r="AC63" s="146"/>
      <c r="AG63" s="58" t="e">
        <f ca="1">_xll.RiskOutput("Yield: Recoverable Oil per m3")+AG62*AG53</f>
        <v>#NAME?</v>
      </c>
      <c r="AH63" s="1" t="e">
        <f ca="1">_xll.RiskPercentile($AG63,1-AH$29)</f>
        <v>#NAME?</v>
      </c>
      <c r="AI63" s="1" t="e">
        <f ca="1">_xll.RiskPercentile($AG63,1-AI$29)</f>
        <v>#NAME?</v>
      </c>
      <c r="AJ63" s="1" t="e">
        <f ca="1">_xll.RiskPercentile($AG63,1-AJ$29)</f>
        <v>#NAME?</v>
      </c>
      <c r="AK63" s="1" t="e">
        <f ca="1">_xll.RiskPercentile($AG63,1-AK$29)</f>
        <v>#NAME?</v>
      </c>
      <c r="AL63" s="1" t="e">
        <f ca="1">_xll.RiskPercentile($AG63,1-AL$29)</f>
        <v>#NAME?</v>
      </c>
      <c r="AO63" s="153">
        <v>1.0013520814152252E-2</v>
      </c>
      <c r="AP63" s="153">
        <v>1.4354276321389529E-3</v>
      </c>
      <c r="AQ63" s="153">
        <v>2.9284911925394302E-3</v>
      </c>
      <c r="AR63" s="153">
        <v>7.7088144918161924E-3</v>
      </c>
      <c r="AS63" s="153">
        <v>2.0061951074234519E-2</v>
      </c>
      <c r="AT63" s="153">
        <v>4.0711667143366465E-2</v>
      </c>
    </row>
    <row r="64" spans="1:46" x14ac:dyDescent="0.25">
      <c r="A64" s="2" t="s">
        <v>89</v>
      </c>
      <c r="B64" s="45" t="s">
        <v>34</v>
      </c>
      <c r="C64" s="45" t="s">
        <v>34</v>
      </c>
      <c r="D64" s="101" t="s">
        <v>34</v>
      </c>
      <c r="E64" s="97">
        <f t="shared" si="32"/>
        <v>13.516066401254207</v>
      </c>
      <c r="F64" s="42">
        <f t="shared" si="31"/>
        <v>2.4531749802129821</v>
      </c>
      <c r="G64" s="42">
        <f t="shared" si="31"/>
        <v>5.1727227248754586</v>
      </c>
      <c r="H64" s="42">
        <f t="shared" si="31"/>
        <v>11.574522229020475</v>
      </c>
      <c r="I64" s="42">
        <f t="shared" si="31"/>
        <v>23.437777508446128</v>
      </c>
      <c r="J64" s="42">
        <f t="shared" si="31"/>
        <v>38.444134443784954</v>
      </c>
      <c r="K64" s="141"/>
      <c r="L64" s="146"/>
      <c r="O64" s="37"/>
      <c r="P64" s="35">
        <f>P51*P52*P58</f>
        <v>13.963400448148251</v>
      </c>
      <c r="S64" s="35">
        <f>S51*S52*S58</f>
        <v>11.796648507879361</v>
      </c>
      <c r="AB64" s="146"/>
      <c r="AC64" s="146"/>
      <c r="AG64" s="58" t="e">
        <f ca="1">_xll.RiskOutput("Yield: Gas-in-Place per m3")+AG51*AG52*AG58</f>
        <v>#NAME?</v>
      </c>
      <c r="AH64" s="1" t="e">
        <f ca="1">_xll.RiskPercentile($AG64,1-AH$29)</f>
        <v>#NAME?</v>
      </c>
      <c r="AI64" s="1" t="e">
        <f ca="1">_xll.RiskPercentile($AG64,1-AI$29)</f>
        <v>#NAME?</v>
      </c>
      <c r="AJ64" s="1" t="e">
        <f ca="1">_xll.RiskPercentile($AG64,1-AJ$29)</f>
        <v>#NAME?</v>
      </c>
      <c r="AK64" s="1" t="e">
        <f ca="1">_xll.RiskPercentile($AG64,1-AK$29)</f>
        <v>#NAME?</v>
      </c>
      <c r="AL64" s="1" t="e">
        <f ca="1">_xll.RiskPercentile($AG64,1-AL$29)</f>
        <v>#NAME?</v>
      </c>
      <c r="AO64" s="153">
        <v>13.516066401254207</v>
      </c>
      <c r="AP64" s="153">
        <v>2.4531749802129821</v>
      </c>
      <c r="AQ64" s="153">
        <v>5.1727227248754586</v>
      </c>
      <c r="AR64" s="153">
        <v>11.574522229020475</v>
      </c>
      <c r="AS64" s="153">
        <v>23.437777508446128</v>
      </c>
      <c r="AT64" s="153">
        <v>38.444134443784954</v>
      </c>
    </row>
    <row r="65" spans="1:46" x14ac:dyDescent="0.25">
      <c r="A65" s="2" t="s">
        <v>90</v>
      </c>
      <c r="B65" s="45" t="s">
        <v>34</v>
      </c>
      <c r="C65" s="45" t="s">
        <v>34</v>
      </c>
      <c r="D65" s="101" t="s">
        <v>34</v>
      </c>
      <c r="E65" s="97">
        <f t="shared" si="32"/>
        <v>7.4160055748520657</v>
      </c>
      <c r="F65" s="42">
        <f t="shared" si="31"/>
        <v>1.2596133908726681</v>
      </c>
      <c r="G65" s="42">
        <f t="shared" si="31"/>
        <v>2.6696367151074947</v>
      </c>
      <c r="H65" s="42">
        <f t="shared" si="31"/>
        <v>6.1977838454628618</v>
      </c>
      <c r="I65" s="42">
        <f t="shared" si="31"/>
        <v>13.263785744521751</v>
      </c>
      <c r="J65" s="42">
        <f t="shared" si="31"/>
        <v>22.77684404959826</v>
      </c>
      <c r="K65" s="141"/>
      <c r="L65" s="146"/>
      <c r="O65" s="37"/>
      <c r="P65" s="35">
        <f>+P64*P54</f>
        <v>7.684845652744924</v>
      </c>
      <c r="Q65" s="35"/>
      <c r="R65" s="35"/>
      <c r="S65" s="35">
        <f>+S64*S54</f>
        <v>6.3394433399638634</v>
      </c>
      <c r="AB65" s="146"/>
      <c r="AC65" s="146"/>
      <c r="AG65" s="58" t="e">
        <f ca="1">_xll.RiskOutput("Yield: Raw Recoverable Gas per m3")+AG64*AG54</f>
        <v>#NAME?</v>
      </c>
      <c r="AH65" s="1" t="e">
        <f ca="1">_xll.RiskPercentile($AG65,1-AH$29)</f>
        <v>#NAME?</v>
      </c>
      <c r="AI65" s="1" t="e">
        <f ca="1">_xll.RiskPercentile($AG65,1-AI$29)</f>
        <v>#NAME?</v>
      </c>
      <c r="AJ65" s="1" t="e">
        <f ca="1">_xll.RiskPercentile($AG65,1-AJ$29)</f>
        <v>#NAME?</v>
      </c>
      <c r="AK65" s="1" t="e">
        <f ca="1">_xll.RiskPercentile($AG65,1-AK$29)</f>
        <v>#NAME?</v>
      </c>
      <c r="AL65" s="1" t="e">
        <f ca="1">_xll.RiskPercentile($AG65,1-AL$29)</f>
        <v>#NAME?</v>
      </c>
      <c r="AO65" s="153">
        <v>7.4160055748520657</v>
      </c>
      <c r="AP65" s="153">
        <v>1.2596133908726681</v>
      </c>
      <c r="AQ65" s="153">
        <v>2.6696367151074947</v>
      </c>
      <c r="AR65" s="153">
        <v>6.1977838454628618</v>
      </c>
      <c r="AS65" s="153">
        <v>13.263785744521751</v>
      </c>
      <c r="AT65" s="153">
        <v>22.77684404959826</v>
      </c>
    </row>
    <row r="66" spans="1:46" x14ac:dyDescent="0.25">
      <c r="A66" s="2" t="s">
        <v>91</v>
      </c>
      <c r="B66" s="45" t="s">
        <v>34</v>
      </c>
      <c r="C66" s="45" t="s">
        <v>34</v>
      </c>
      <c r="D66" s="101" t="s">
        <v>34</v>
      </c>
      <c r="E66" s="97">
        <f t="shared" si="32"/>
        <v>6.3842138830937367</v>
      </c>
      <c r="F66" s="42">
        <f t="shared" si="31"/>
        <v>1.0665822651957266</v>
      </c>
      <c r="G66" s="42">
        <f t="shared" si="31"/>
        <v>2.2879250461431897</v>
      </c>
      <c r="H66" s="42">
        <f t="shared" si="31"/>
        <v>5.3194849264199791</v>
      </c>
      <c r="I66" s="42">
        <f t="shared" si="31"/>
        <v>11.405399994454726</v>
      </c>
      <c r="J66" s="42">
        <f t="shared" si="31"/>
        <v>19.602897555822672</v>
      </c>
      <c r="K66" s="141"/>
      <c r="L66" s="146"/>
      <c r="O66" s="37"/>
      <c r="P66" s="35">
        <f>+P65*P71</f>
        <v>6.5975434314387389</v>
      </c>
      <c r="Q66" s="35"/>
      <c r="R66" s="35"/>
      <c r="S66" s="35">
        <f>+S65*S71</f>
        <v>5.5253382165867864</v>
      </c>
      <c r="AB66" s="146"/>
      <c r="AC66" s="146"/>
      <c r="AG66" s="58" t="e">
        <f ca="1">_xll.RiskOutput("Yield: Marketable Gas (MMcf/ac-ft)")+AG65*AG71</f>
        <v>#NAME?</v>
      </c>
      <c r="AH66" s="1" t="e">
        <f ca="1">_xll.RiskPercentile($AG66,1-AH$29)</f>
        <v>#NAME?</v>
      </c>
      <c r="AI66" s="1" t="e">
        <f ca="1">_xll.RiskPercentile($AG66,1-AI$29)</f>
        <v>#NAME?</v>
      </c>
      <c r="AJ66" s="1" t="e">
        <f ca="1">_xll.RiskPercentile($AG66,1-AJ$29)</f>
        <v>#NAME?</v>
      </c>
      <c r="AK66" s="1" t="e">
        <f ca="1">_xll.RiskPercentile($AG66,1-AK$29)</f>
        <v>#NAME?</v>
      </c>
      <c r="AL66" s="1" t="e">
        <f ca="1">_xll.RiskPercentile($AG66,1-AL$29)</f>
        <v>#NAME?</v>
      </c>
      <c r="AO66" s="153">
        <v>6.3842138830937367</v>
      </c>
      <c r="AP66" s="153">
        <v>1.0665822651957266</v>
      </c>
      <c r="AQ66" s="153">
        <v>2.2879250461431897</v>
      </c>
      <c r="AR66" s="153">
        <v>5.3194849264199791</v>
      </c>
      <c r="AS66" s="153">
        <v>11.405399994454726</v>
      </c>
      <c r="AT66" s="153">
        <v>19.602897555822672</v>
      </c>
    </row>
    <row r="67" spans="1:46" x14ac:dyDescent="0.25">
      <c r="A67" s="2" t="s">
        <v>93</v>
      </c>
      <c r="B67" s="200">
        <v>10</v>
      </c>
      <c r="C67" s="200">
        <v>40</v>
      </c>
      <c r="D67" s="201">
        <v>150</v>
      </c>
      <c r="E67" s="97">
        <f t="shared" si="32"/>
        <v>62.790945772208204</v>
      </c>
      <c r="F67" s="42">
        <f t="shared" si="31"/>
        <v>4.4576691288506378</v>
      </c>
      <c r="G67" s="42">
        <f t="shared" si="31"/>
        <v>10.614036394032954</v>
      </c>
      <c r="H67" s="42">
        <f t="shared" si="31"/>
        <v>39.232313143167843</v>
      </c>
      <c r="I67" s="42">
        <f t="shared" si="31"/>
        <v>144.99226278858251</v>
      </c>
      <c r="J67" s="42">
        <f t="shared" si="31"/>
        <v>344.80221514520002</v>
      </c>
      <c r="K67" s="141"/>
      <c r="L67" s="146"/>
      <c r="N67" s="41" t="str">
        <f>IF(OR(Z67&lt;$Q$22,Z67&gt;$S$22),IF(Z67=0,"","Check Best Est. for bias"),"")</f>
        <v/>
      </c>
      <c r="O67" s="60">
        <f t="shared" si="9"/>
        <v>38.729833462074168</v>
      </c>
      <c r="P67" s="60">
        <f>EXP(W67+X67^2/2)</f>
        <v>68.557192781991134</v>
      </c>
      <c r="Q67" s="60">
        <f t="shared" ref="Q67:U67" si="33">IFERROR(LOGINV(1-Q$29,$W67,$X67),0)</f>
        <v>3.3588941404172732</v>
      </c>
      <c r="R67" s="60">
        <f t="shared" si="33"/>
        <v>10.129913682242362</v>
      </c>
      <c r="S67" s="60">
        <f t="shared" si="33"/>
        <v>39.232986989843326</v>
      </c>
      <c r="T67" s="60">
        <f t="shared" si="33"/>
        <v>151.94870523363551</v>
      </c>
      <c r="U67" s="60">
        <f t="shared" si="33"/>
        <v>458.2541764635663</v>
      </c>
      <c r="W67" s="38">
        <f t="shared" ref="W67" si="34">IF(AND(B67=C67,D67=C67, C67&lt;&gt;0),LN(C67),IFERROR(LN(B67)*0.3+LN(C67)*0.4+LN(D67)*0.3,0))</f>
        <v>3.669517897772665</v>
      </c>
      <c r="X67" s="38">
        <f>IF(AND(B67=C67,D67=C67,C67&lt;&gt;0),0.0000000000000001,IFERROR(LN(D67/B67)/SUM(NORMSINV(R$29),-NORMSINV(T$29)),0))</f>
        <v>1.0565513998460971</v>
      </c>
      <c r="Z67" s="38">
        <f>IFERROR(LOGNORMDIST(C67,W67,X67),0)</f>
        <v>0.50731030326471105</v>
      </c>
      <c r="AB67" s="151">
        <v>0.99</v>
      </c>
      <c r="AC67" s="151">
        <v>0.01</v>
      </c>
      <c r="AD67" s="55">
        <f t="shared" ref="AD67" si="35">Q67</f>
        <v>3.3588941404172732</v>
      </c>
      <c r="AE67" s="53">
        <f t="shared" ref="AE67" si="36">U67</f>
        <v>458.2541764635663</v>
      </c>
      <c r="AF67" s="46" t="s">
        <v>49</v>
      </c>
      <c r="AG67" s="1" t="e">
        <f ca="1">_xll.RiskLognormAlt(1-$AI$29,R67,1-$AJ$29,S67,1-$AK$29,T67,_xll.RiskTruncate(AD67,AE67))</f>
        <v>#NAME?</v>
      </c>
      <c r="AH67" s="1" t="e">
        <f ca="1">_xll.RiskPercentile($AG67,1-AH$29)</f>
        <v>#NAME?</v>
      </c>
      <c r="AI67" s="1" t="e">
        <f ca="1">_xll.RiskPercentile($AG67,1-AI$29)</f>
        <v>#NAME?</v>
      </c>
      <c r="AJ67" s="1" t="e">
        <f ca="1">_xll.RiskPercentile($AG67,1-AJ$29)</f>
        <v>#NAME?</v>
      </c>
      <c r="AK67" s="1" t="e">
        <f ca="1">_xll.RiskPercentile($AG67,1-AK$29)</f>
        <v>#NAME?</v>
      </c>
      <c r="AL67" s="1" t="e">
        <f ca="1">_xll.RiskPercentile($AG67,1-AL$29)</f>
        <v>#NAME?</v>
      </c>
      <c r="AO67" s="153">
        <v>62.790945772208204</v>
      </c>
      <c r="AP67" s="153">
        <v>4.4576691288506378</v>
      </c>
      <c r="AQ67" s="153">
        <v>10.614036394032954</v>
      </c>
      <c r="AR67" s="153">
        <v>39.232313143167843</v>
      </c>
      <c r="AS67" s="153">
        <v>144.99226278858251</v>
      </c>
      <c r="AT67" s="153">
        <v>344.80221514520002</v>
      </c>
    </row>
    <row r="68" spans="1:46" x14ac:dyDescent="0.25">
      <c r="A68" s="26"/>
      <c r="B68" s="28"/>
      <c r="C68" s="28"/>
      <c r="D68" s="102"/>
      <c r="E68" s="98"/>
      <c r="F68" s="27"/>
      <c r="G68" s="27"/>
      <c r="H68" s="27"/>
      <c r="I68" s="27"/>
      <c r="J68" s="27"/>
      <c r="K68" s="142"/>
      <c r="L68" s="146"/>
      <c r="AO68" s="154"/>
      <c r="AP68" s="154"/>
      <c r="AQ68" s="154"/>
      <c r="AR68" s="154"/>
      <c r="AS68" s="154"/>
      <c r="AT68" s="154"/>
    </row>
    <row r="69" spans="1:46" x14ac:dyDescent="0.25">
      <c r="A69" s="26" t="s">
        <v>103</v>
      </c>
      <c r="B69" s="29" t="s">
        <v>34</v>
      </c>
      <c r="C69" s="140">
        <v>6</v>
      </c>
      <c r="D69" s="103" t="s">
        <v>34</v>
      </c>
      <c r="E69" s="61" t="s">
        <v>34</v>
      </c>
      <c r="F69" s="27"/>
      <c r="G69" s="27"/>
      <c r="H69" s="27"/>
      <c r="I69" s="27"/>
      <c r="J69" s="27"/>
      <c r="K69" s="142"/>
      <c r="L69" s="146"/>
      <c r="P69" s="57">
        <f>$C69</f>
        <v>6</v>
      </c>
      <c r="S69" s="57">
        <f>$C69</f>
        <v>6</v>
      </c>
      <c r="AG69" s="57">
        <f>$C69</f>
        <v>6</v>
      </c>
      <c r="AO69" s="154">
        <v>6</v>
      </c>
      <c r="AP69" s="154"/>
      <c r="AQ69" s="154"/>
      <c r="AR69" s="154"/>
      <c r="AS69" s="154"/>
      <c r="AT69" s="154"/>
    </row>
    <row r="70" spans="1:46" x14ac:dyDescent="0.25">
      <c r="A70" s="26" t="s">
        <v>35</v>
      </c>
      <c r="B70" s="29" t="s">
        <v>34</v>
      </c>
      <c r="C70" s="140">
        <v>0.1</v>
      </c>
      <c r="D70" s="103" t="s">
        <v>34</v>
      </c>
      <c r="E70" s="61" t="s">
        <v>34</v>
      </c>
      <c r="F70" s="27"/>
      <c r="G70" s="27"/>
      <c r="H70" s="27"/>
      <c r="I70" s="27"/>
      <c r="J70" s="27"/>
      <c r="K70" s="142"/>
      <c r="L70" s="146"/>
      <c r="P70" s="57">
        <f>$C70</f>
        <v>0.1</v>
      </c>
      <c r="S70" s="57">
        <f>$C70</f>
        <v>0.1</v>
      </c>
      <c r="AG70" s="57">
        <f>$C70</f>
        <v>0.1</v>
      </c>
      <c r="AO70" s="154">
        <v>0.1</v>
      </c>
      <c r="AP70" s="154"/>
      <c r="AQ70" s="154"/>
      <c r="AR70" s="154"/>
      <c r="AS70" s="154"/>
      <c r="AT70" s="154"/>
    </row>
    <row r="71" spans="1:46" x14ac:dyDescent="0.25">
      <c r="A71" s="26" t="s">
        <v>36</v>
      </c>
      <c r="B71" s="25" t="s">
        <v>34</v>
      </c>
      <c r="C71" s="25" t="s">
        <v>34</v>
      </c>
      <c r="D71" s="104" t="s">
        <v>34</v>
      </c>
      <c r="E71" s="99">
        <f t="shared" ref="E71:J71" si="37">AO71</f>
        <v>0.86086961756647395</v>
      </c>
      <c r="F71" s="14">
        <f t="shared" si="37"/>
        <v>0.74711204486872462</v>
      </c>
      <c r="G71" s="14">
        <f t="shared" si="37"/>
        <v>0.82473035386098692</v>
      </c>
      <c r="H71" s="14">
        <f t="shared" si="37"/>
        <v>0.86973142705669759</v>
      </c>
      <c r="I71" s="14">
        <f t="shared" si="37"/>
        <v>0.88555163924008229</v>
      </c>
      <c r="J71" s="14">
        <f t="shared" si="37"/>
        <v>0.891391587895636</v>
      </c>
      <c r="K71" s="142"/>
      <c r="L71" s="147" t="s">
        <v>58</v>
      </c>
      <c r="P71" s="38">
        <f>(1-P40-P39)*(1-P70)</f>
        <v>0.85851346006958318</v>
      </c>
      <c r="S71" s="38">
        <f>(1-S40-S39)*(1-S70)</f>
        <v>0.8715809764802287</v>
      </c>
      <c r="AG71" s="58" t="e">
        <f ca="1">_xll.RiskOutput("Marketable Gas (Fraction of Raw)")+(1-AG40-AG39)*(1-AG70)</f>
        <v>#NAME?</v>
      </c>
      <c r="AH71" s="1" t="e">
        <f ca="1">_xll.RiskPercentile($AG71,1-AH$29)</f>
        <v>#NAME?</v>
      </c>
      <c r="AI71" s="1" t="e">
        <f ca="1">_xll.RiskPercentile($AG71,1-AI$29)</f>
        <v>#NAME?</v>
      </c>
      <c r="AJ71" s="1" t="e">
        <f ca="1">_xll.RiskPercentile($AG71,1-AJ$29)</f>
        <v>#NAME?</v>
      </c>
      <c r="AK71" s="1" t="e">
        <f ca="1">_xll.RiskPercentile($AG71,1-AK$29)</f>
        <v>#NAME?</v>
      </c>
      <c r="AL71" s="1" t="e">
        <f ca="1">_xll.RiskPercentile($AG71,1-AL$29)</f>
        <v>#NAME?</v>
      </c>
      <c r="AO71" s="155">
        <v>0.86086961756647395</v>
      </c>
      <c r="AP71" s="155">
        <v>0.74711204486872462</v>
      </c>
      <c r="AQ71" s="155">
        <v>0.82473035386098692</v>
      </c>
      <c r="AR71" s="155">
        <v>0.86973142705669759</v>
      </c>
      <c r="AS71" s="155">
        <v>0.88555163924008229</v>
      </c>
      <c r="AT71" s="155">
        <v>0.891391587895636</v>
      </c>
    </row>
    <row r="72" spans="1:46" ht="3.75" customHeight="1" x14ac:dyDescent="0.25">
      <c r="A72" s="30"/>
      <c r="B72" s="31"/>
      <c r="C72" s="32"/>
      <c r="D72" s="31"/>
      <c r="E72" s="31"/>
      <c r="F72" s="33"/>
      <c r="G72" s="33"/>
      <c r="H72" s="33"/>
      <c r="I72" s="33"/>
      <c r="J72" s="33"/>
      <c r="K72" s="34"/>
      <c r="L72" s="146"/>
      <c r="AG72" s="57"/>
      <c r="AO72" s="154"/>
      <c r="AP72" s="154"/>
      <c r="AQ72" s="154"/>
      <c r="AR72" s="154"/>
      <c r="AS72" s="154"/>
      <c r="AT72" s="154"/>
    </row>
    <row r="73" spans="1:46" ht="15.6" x14ac:dyDescent="0.3">
      <c r="A73" s="162" t="s">
        <v>38</v>
      </c>
      <c r="B73" s="63"/>
      <c r="C73" s="64" t="s">
        <v>61</v>
      </c>
      <c r="D73" s="65"/>
      <c r="E73" s="207" t="s">
        <v>66</v>
      </c>
      <c r="F73" s="208"/>
      <c r="G73" s="208"/>
      <c r="H73" s="208"/>
      <c r="I73" s="208"/>
      <c r="J73" s="209"/>
      <c r="K73" s="142"/>
      <c r="L73" s="146"/>
      <c r="AO73" s="154"/>
      <c r="AP73" s="154"/>
      <c r="AQ73" s="154"/>
      <c r="AR73" s="154"/>
      <c r="AS73" s="154"/>
      <c r="AT73" s="154"/>
    </row>
    <row r="74" spans="1:46" ht="13.8" x14ac:dyDescent="0.25">
      <c r="A74" s="26"/>
      <c r="B74" s="66"/>
      <c r="C74" s="67"/>
      <c r="D74" s="68"/>
      <c r="E74" s="73" t="s">
        <v>11</v>
      </c>
      <c r="F74" s="73" t="str">
        <f>F$30</f>
        <v>P99</v>
      </c>
      <c r="G74" s="73" t="str">
        <f t="shared" ref="G74:J74" si="38">G$30</f>
        <v>P90</v>
      </c>
      <c r="H74" s="73" t="str">
        <f t="shared" si="38"/>
        <v>P50</v>
      </c>
      <c r="I74" s="73" t="str">
        <f t="shared" si="38"/>
        <v>P10</v>
      </c>
      <c r="J74" s="73" t="str">
        <f t="shared" si="38"/>
        <v>P01</v>
      </c>
      <c r="K74" s="142"/>
      <c r="L74" s="146"/>
      <c r="AO74" s="154"/>
      <c r="AP74" s="154"/>
      <c r="AQ74" s="154"/>
      <c r="AR74" s="154"/>
      <c r="AS74" s="154"/>
      <c r="AT74" s="154"/>
    </row>
    <row r="75" spans="1:46" x14ac:dyDescent="0.25">
      <c r="A75" s="48" t="s">
        <v>56</v>
      </c>
      <c r="B75" s="66"/>
      <c r="C75" s="67"/>
      <c r="D75" s="68"/>
      <c r="E75" s="61"/>
      <c r="F75" s="27"/>
      <c r="G75" s="27"/>
      <c r="H75" s="27"/>
      <c r="I75" s="27"/>
      <c r="J75" s="27"/>
      <c r="K75" s="142"/>
      <c r="L75" s="146"/>
      <c r="AO75" s="154"/>
      <c r="AP75" s="154"/>
      <c r="AQ75" s="154"/>
      <c r="AR75" s="154"/>
      <c r="AS75" s="154"/>
      <c r="AT75" s="154"/>
    </row>
    <row r="76" spans="1:46" ht="15.6" x14ac:dyDescent="0.25">
      <c r="A76" s="50" t="s">
        <v>107</v>
      </c>
      <c r="B76" s="66"/>
      <c r="C76" s="67">
        <f t="shared" ref="C76:C84" si="39">E76*$B$27</f>
        <v>0.7797664719054751</v>
      </c>
      <c r="D76" s="68"/>
      <c r="E76" s="179">
        <f t="shared" ref="E76:J84" si="40">AO76</f>
        <v>6.0049881118030468</v>
      </c>
      <c r="F76" s="179">
        <f t="shared" si="40"/>
        <v>5.5114950161836124E-2</v>
      </c>
      <c r="G76" s="179">
        <f t="shared" si="40"/>
        <v>0.26077761756998658</v>
      </c>
      <c r="H76" s="179">
        <f t="shared" si="40"/>
        <v>1.8759305355693843</v>
      </c>
      <c r="I76" s="179">
        <f t="shared" si="40"/>
        <v>14.028565774463988</v>
      </c>
      <c r="J76" s="179">
        <f t="shared" si="40"/>
        <v>64.071093384086353</v>
      </c>
      <c r="K76" s="142"/>
      <c r="L76" s="146"/>
      <c r="P76" s="119">
        <f>P62*P$50*P48</f>
        <v>7.3384798712923143</v>
      </c>
      <c r="Q76" s="38"/>
      <c r="R76" s="38"/>
      <c r="S76" s="119">
        <f>S62*S$50*S48</f>
        <v>1.8933086232792549</v>
      </c>
      <c r="AG76" s="77" t="e">
        <f ca="1">AG62*AG$50*AG48</f>
        <v>#NAME?</v>
      </c>
      <c r="AH76" s="1" t="e">
        <f ca="1">_xll.RiskPercentile($AG76,1-AH$29)</f>
        <v>#NAME?</v>
      </c>
      <c r="AI76" s="1" t="e">
        <f ca="1">_xll.RiskPercentile($AG76,1-AI$29)</f>
        <v>#NAME?</v>
      </c>
      <c r="AJ76" s="1" t="e">
        <f ca="1">_xll.RiskPercentile($AG76,1-AJ$29)</f>
        <v>#NAME?</v>
      </c>
      <c r="AK76" s="1" t="e">
        <f ca="1">_xll.RiskPercentile($AG76,1-AK$29)</f>
        <v>#NAME?</v>
      </c>
      <c r="AL76" s="1" t="e">
        <f ca="1">_xll.RiskPercentile($AG76,1-AL$29)</f>
        <v>#NAME?</v>
      </c>
      <c r="AO76" s="156">
        <v>6.0049881118030468</v>
      </c>
      <c r="AP76" s="156">
        <v>5.5114950161836124E-2</v>
      </c>
      <c r="AQ76" s="156">
        <v>0.26077761756998658</v>
      </c>
      <c r="AR76" s="156">
        <v>1.8759305355693843</v>
      </c>
      <c r="AS76" s="156">
        <v>14.028565774463988</v>
      </c>
      <c r="AT76" s="156">
        <v>64.071093384086353</v>
      </c>
    </row>
    <row r="77" spans="1:46" ht="15.6" x14ac:dyDescent="0.25">
      <c r="A77" s="50" t="s">
        <v>108</v>
      </c>
      <c r="B77" s="66"/>
      <c r="C77" s="67">
        <f t="shared" si="39"/>
        <v>0.23017261946345213</v>
      </c>
      <c r="D77" s="68"/>
      <c r="E77" s="179">
        <f t="shared" si="40"/>
        <v>1.772561264609166</v>
      </c>
      <c r="F77" s="179">
        <f t="shared" si="40"/>
        <v>8.4714062443651955E-3</v>
      </c>
      <c r="G77" s="179">
        <f t="shared" si="40"/>
        <v>4.8819496490993319E-2</v>
      </c>
      <c r="H77" s="179">
        <f t="shared" si="40"/>
        <v>0.43692039430131879</v>
      </c>
      <c r="I77" s="179">
        <f t="shared" si="40"/>
        <v>3.8348472220540111</v>
      </c>
      <c r="J77" s="179">
        <f t="shared" si="40"/>
        <v>21.502735307286009</v>
      </c>
      <c r="K77" s="142"/>
      <c r="L77" s="146"/>
      <c r="P77" s="119">
        <f>P81*P67/1000</f>
        <v>2.2763267787872712</v>
      </c>
      <c r="Q77" s="38"/>
      <c r="R77" s="38"/>
      <c r="S77" s="119">
        <f>S81*S67/1000</f>
        <v>0.46333905703521239</v>
      </c>
      <c r="AG77" s="77" t="e">
        <f ca="1">AG81*AG67/1000</f>
        <v>#NAME?</v>
      </c>
      <c r="AH77" s="1" t="e">
        <f ca="1">_xll.RiskPercentile($AG77,1-AH$29)</f>
        <v>#NAME?</v>
      </c>
      <c r="AI77" s="1" t="e">
        <f ca="1">_xll.RiskPercentile($AG77,1-AI$29)</f>
        <v>#NAME?</v>
      </c>
      <c r="AJ77" s="1" t="e">
        <f ca="1">_xll.RiskPercentile($AG77,1-AJ$29)</f>
        <v>#NAME?</v>
      </c>
      <c r="AK77" s="1" t="e">
        <f ca="1">_xll.RiskPercentile($AG77,1-AK$29)</f>
        <v>#NAME?</v>
      </c>
      <c r="AL77" s="1" t="e">
        <f ca="1">_xll.RiskPercentile($AG77,1-AL$29)</f>
        <v>#NAME?</v>
      </c>
      <c r="AO77" s="156">
        <v>1.772561264609166</v>
      </c>
      <c r="AP77" s="156">
        <v>8.4714062443651955E-3</v>
      </c>
      <c r="AQ77" s="156">
        <v>4.8819496490993319E-2</v>
      </c>
      <c r="AR77" s="156">
        <v>0.43692039430131879</v>
      </c>
      <c r="AS77" s="156">
        <v>3.8348472220540111</v>
      </c>
      <c r="AT77" s="156">
        <v>21.502735307286009</v>
      </c>
    </row>
    <row r="78" spans="1:46" ht="15.6" x14ac:dyDescent="0.25">
      <c r="A78" s="49" t="s">
        <v>109</v>
      </c>
      <c r="B78" s="66"/>
      <c r="C78" s="67">
        <f t="shared" si="39"/>
        <v>1.0099390913689272</v>
      </c>
      <c r="D78" s="68"/>
      <c r="E78" s="179">
        <f t="shared" si="40"/>
        <v>7.777549376412213</v>
      </c>
      <c r="F78" s="180">
        <f t="shared" si="40"/>
        <v>8.9879344343582149E-2</v>
      </c>
      <c r="G78" s="180">
        <f t="shared" si="40"/>
        <v>0.39293036577027052</v>
      </c>
      <c r="H78" s="180">
        <f t="shared" si="40"/>
        <v>2.6470174349887339</v>
      </c>
      <c r="I78" s="180">
        <f t="shared" si="40"/>
        <v>18.147004607809812</v>
      </c>
      <c r="J78" s="180">
        <f t="shared" si="40"/>
        <v>78.795650228198696</v>
      </c>
      <c r="K78" s="142"/>
      <c r="L78" s="146"/>
      <c r="P78" s="119">
        <f>P76+P77</f>
        <v>9.6148066500795863</v>
      </c>
      <c r="Q78" s="38"/>
      <c r="R78" s="38"/>
      <c r="S78" s="119">
        <f>S76+S77</f>
        <v>2.3566476803144671</v>
      </c>
      <c r="AG78" s="77" t="e">
        <f ca="1">AG76+AG77</f>
        <v>#NAME?</v>
      </c>
      <c r="AH78" s="1" t="e">
        <f ca="1">_xll.RiskPercentile($AG78,1-AH$29)</f>
        <v>#NAME?</v>
      </c>
      <c r="AI78" s="1" t="e">
        <f ca="1">_xll.RiskPercentile($AG78,1-AI$29)</f>
        <v>#NAME?</v>
      </c>
      <c r="AJ78" s="1" t="e">
        <f ca="1">_xll.RiskPercentile($AG78,1-AJ$29)</f>
        <v>#NAME?</v>
      </c>
      <c r="AK78" s="1" t="e">
        <f ca="1">_xll.RiskPercentile($AG78,1-AK$29)</f>
        <v>#NAME?</v>
      </c>
      <c r="AL78" s="1" t="e">
        <f ca="1">_xll.RiskPercentile($AG78,1-AL$29)</f>
        <v>#NAME?</v>
      </c>
      <c r="AO78" s="156">
        <v>7.777549376412213</v>
      </c>
      <c r="AP78" s="156">
        <v>8.9879344343582149E-2</v>
      </c>
      <c r="AQ78" s="156">
        <v>0.39293036577027052</v>
      </c>
      <c r="AR78" s="156">
        <v>2.6470174349887339</v>
      </c>
      <c r="AS78" s="156">
        <v>18.147004607809812</v>
      </c>
      <c r="AT78" s="156">
        <v>78.795650228198696</v>
      </c>
    </row>
    <row r="79" spans="1:46" x14ac:dyDescent="0.25">
      <c r="A79" s="120" t="s">
        <v>100</v>
      </c>
      <c r="B79" s="121"/>
      <c r="C79" s="160">
        <f t="shared" si="39"/>
        <v>6.3555467019846601</v>
      </c>
      <c r="D79" s="122"/>
      <c r="E79" s="181">
        <f t="shared" si="40"/>
        <v>48.944118225762061</v>
      </c>
      <c r="F79" s="182">
        <f t="shared" si="40"/>
        <v>0.56561071395416251</v>
      </c>
      <c r="G79" s="182">
        <f t="shared" si="40"/>
        <v>2.4727107917923123</v>
      </c>
      <c r="H79" s="182">
        <f t="shared" si="40"/>
        <v>16.657680718384103</v>
      </c>
      <c r="I79" s="182">
        <f t="shared" si="40"/>
        <v>114.19909999694715</v>
      </c>
      <c r="J79" s="182">
        <f t="shared" si="40"/>
        <v>495.86102688605439</v>
      </c>
      <c r="K79" s="142"/>
      <c r="L79" s="146"/>
      <c r="P79" s="124">
        <f>P78*6.293</f>
        <v>60.505978248950839</v>
      </c>
      <c r="Q79" s="38"/>
      <c r="R79" s="38"/>
      <c r="S79" s="124">
        <f>S78*6.293</f>
        <v>14.830383852218942</v>
      </c>
      <c r="AG79" s="124" t="e">
        <f ca="1">AG78*6.293</f>
        <v>#NAME?</v>
      </c>
      <c r="AH79" s="124" t="e">
        <f t="shared" ref="AH79:AL79" ca="1" si="41">AH78*6.293</f>
        <v>#NAME?</v>
      </c>
      <c r="AI79" s="124" t="e">
        <f t="shared" ca="1" si="41"/>
        <v>#NAME?</v>
      </c>
      <c r="AJ79" s="124" t="e">
        <f t="shared" ca="1" si="41"/>
        <v>#NAME?</v>
      </c>
      <c r="AK79" s="124" t="e">
        <f t="shared" ca="1" si="41"/>
        <v>#NAME?</v>
      </c>
      <c r="AL79" s="124" t="e">
        <f t="shared" ca="1" si="41"/>
        <v>#NAME?</v>
      </c>
      <c r="AO79" s="156">
        <v>48.944118225762061</v>
      </c>
      <c r="AP79" s="156">
        <v>0.56561071395416251</v>
      </c>
      <c r="AQ79" s="156">
        <v>2.4727107917923123</v>
      </c>
      <c r="AR79" s="156">
        <v>16.657680718384103</v>
      </c>
      <c r="AS79" s="156">
        <v>114.19909999694715</v>
      </c>
      <c r="AT79" s="156">
        <v>495.86102688605439</v>
      </c>
    </row>
    <row r="80" spans="1:46" ht="19.5" customHeight="1" x14ac:dyDescent="0.25">
      <c r="A80" s="50" t="s">
        <v>110</v>
      </c>
      <c r="B80" s="66"/>
      <c r="C80" s="67">
        <f t="shared" si="39"/>
        <v>9.1853085210717486E-5</v>
      </c>
      <c r="D80" s="68"/>
      <c r="E80" s="179">
        <f t="shared" si="40"/>
        <v>7.0736137625272764E-4</v>
      </c>
      <c r="F80" s="179">
        <f t="shared" si="40"/>
        <v>3.2328440988705164E-6</v>
      </c>
      <c r="G80" s="179">
        <f t="shared" si="40"/>
        <v>1.7413387765140721E-5</v>
      </c>
      <c r="H80" s="179">
        <f t="shared" si="40"/>
        <v>1.647211254018792E-4</v>
      </c>
      <c r="I80" s="179">
        <f t="shared" si="40"/>
        <v>1.59500109813179E-3</v>
      </c>
      <c r="J80" s="179">
        <f t="shared" si="40"/>
        <v>8.7777902994620651E-3</v>
      </c>
      <c r="K80" s="142"/>
      <c r="L80" s="146"/>
      <c r="P80" s="119">
        <f>P76*P55/1000</f>
        <v>9.0868986607684095E-4</v>
      </c>
      <c r="Q80" s="38"/>
      <c r="R80" s="38"/>
      <c r="S80" s="119">
        <f>S76*S55/1000</f>
        <v>1.6650864847832995E-4</v>
      </c>
      <c r="AG80" s="119" t="e">
        <f ca="1">AG76*AG55/1000</f>
        <v>#NAME?</v>
      </c>
      <c r="AH80" s="1" t="e">
        <f ca="1">_xll.RiskPercentile($AG80,1-AH$29)</f>
        <v>#NAME?</v>
      </c>
      <c r="AI80" s="1" t="e">
        <f ca="1">_xll.RiskPercentile($AG80,1-AI$29)</f>
        <v>#NAME?</v>
      </c>
      <c r="AJ80" s="1" t="e">
        <f ca="1">_xll.RiskPercentile($AG80,1-AJ$29)</f>
        <v>#NAME?</v>
      </c>
      <c r="AK80" s="1" t="e">
        <f ca="1">_xll.RiskPercentile($AG80,1-AK$29)</f>
        <v>#NAME?</v>
      </c>
      <c r="AL80" s="1" t="e">
        <f ca="1">_xll.RiskPercentile($AG80,1-AL$29)</f>
        <v>#NAME?</v>
      </c>
      <c r="AO80" s="156">
        <v>7.0736137625272764E-4</v>
      </c>
      <c r="AP80" s="156">
        <v>3.2328440988705164E-6</v>
      </c>
      <c r="AQ80" s="156">
        <v>1.7413387765140721E-5</v>
      </c>
      <c r="AR80" s="156">
        <v>1.647211254018792E-4</v>
      </c>
      <c r="AS80" s="156">
        <v>1.59500109813179E-3</v>
      </c>
      <c r="AT80" s="156">
        <v>8.7777902994620651E-3</v>
      </c>
    </row>
    <row r="81" spans="1:46" ht="15.6" x14ac:dyDescent="0.25">
      <c r="A81" s="50" t="s">
        <v>111</v>
      </c>
      <c r="B81" s="66"/>
      <c r="C81" s="67">
        <f t="shared" si="39"/>
        <v>3.6656976038944848</v>
      </c>
      <c r="D81" s="68"/>
      <c r="E81" s="179">
        <f t="shared" si="40"/>
        <v>28.229567859029071</v>
      </c>
      <c r="F81" s="179">
        <f t="shared" si="40"/>
        <v>0.46142727822677365</v>
      </c>
      <c r="G81" s="179">
        <f t="shared" si="40"/>
        <v>1.8744414897158506</v>
      </c>
      <c r="H81" s="179">
        <f t="shared" si="40"/>
        <v>11.140407435505725</v>
      </c>
      <c r="I81" s="179">
        <f t="shared" si="40"/>
        <v>65.500369488273833</v>
      </c>
      <c r="J81" s="179">
        <f t="shared" si="40"/>
        <v>249.85255508862537</v>
      </c>
      <c r="K81" s="142"/>
      <c r="L81" s="146"/>
      <c r="P81" s="119">
        <f>P64*P49*P$50/1000</f>
        <v>33.203325375732497</v>
      </c>
      <c r="Q81" s="38"/>
      <c r="R81" s="38"/>
      <c r="S81" s="119">
        <f>S64*S49*S$50/1000</f>
        <v>11.809935785800914</v>
      </c>
      <c r="AG81" s="119" t="e">
        <f ca="1">AG64*AG49*AG$50/1000</f>
        <v>#NAME?</v>
      </c>
      <c r="AH81" s="1" t="e">
        <f ca="1">_xll.RiskPercentile($AG81,1-AH$29)</f>
        <v>#NAME?</v>
      </c>
      <c r="AI81" s="1" t="e">
        <f ca="1">_xll.RiskPercentile($AG81,1-AI$29)</f>
        <v>#NAME?</v>
      </c>
      <c r="AJ81" s="1" t="e">
        <f ca="1">_xll.RiskPercentile($AG81,1-AJ$29)</f>
        <v>#NAME?</v>
      </c>
      <c r="AK81" s="1" t="e">
        <f ca="1">_xll.RiskPercentile($AG81,1-AK$29)</f>
        <v>#NAME?</v>
      </c>
      <c r="AL81" s="1" t="e">
        <f ca="1">_xll.RiskPercentile($AG81,1-AL$29)</f>
        <v>#NAME?</v>
      </c>
      <c r="AO81" s="156">
        <v>28.229567859029071</v>
      </c>
      <c r="AP81" s="156">
        <v>0.46142727822677365</v>
      </c>
      <c r="AQ81" s="156">
        <v>1.8744414897158506</v>
      </c>
      <c r="AR81" s="156">
        <v>11.140407435505725</v>
      </c>
      <c r="AS81" s="156">
        <v>65.500369488273833</v>
      </c>
      <c r="AT81" s="156">
        <v>249.85255508862537</v>
      </c>
    </row>
    <row r="82" spans="1:46" ht="15.6" x14ac:dyDescent="0.25">
      <c r="A82" s="49" t="s">
        <v>112</v>
      </c>
      <c r="B82" s="66"/>
      <c r="C82" s="67">
        <f t="shared" si="39"/>
        <v>3.6657894569796956</v>
      </c>
      <c r="D82" s="68"/>
      <c r="E82" s="179">
        <f t="shared" si="40"/>
        <v>28.230275220405325</v>
      </c>
      <c r="F82" s="179">
        <f t="shared" si="40"/>
        <v>0.46146966618508367</v>
      </c>
      <c r="G82" s="179">
        <f t="shared" si="40"/>
        <v>1.8744638434507266</v>
      </c>
      <c r="H82" s="179">
        <f t="shared" si="40"/>
        <v>11.141482093690072</v>
      </c>
      <c r="I82" s="179">
        <f t="shared" si="40"/>
        <v>65.500993824965775</v>
      </c>
      <c r="J82" s="179">
        <f t="shared" si="40"/>
        <v>249.85289482659803</v>
      </c>
      <c r="K82" s="142"/>
      <c r="L82" s="146"/>
      <c r="P82" s="119">
        <f>P80+P81</f>
        <v>33.204234065598577</v>
      </c>
      <c r="Q82" s="38"/>
      <c r="R82" s="38"/>
      <c r="S82" s="119">
        <f>S80+S81</f>
        <v>11.810102294449392</v>
      </c>
      <c r="AG82" s="77" t="e">
        <f ca="1">AG80+AG81</f>
        <v>#NAME?</v>
      </c>
      <c r="AH82" s="1" t="e">
        <f ca="1">_xll.RiskPercentile($AG82,1-AH$29)</f>
        <v>#NAME?</v>
      </c>
      <c r="AI82" s="1" t="e">
        <f ca="1">_xll.RiskPercentile($AG82,1-AI$29)</f>
        <v>#NAME?</v>
      </c>
      <c r="AJ82" s="1" t="e">
        <f ca="1">_xll.RiskPercentile($AG82,1-AJ$29)</f>
        <v>#NAME?</v>
      </c>
      <c r="AK82" s="1" t="e">
        <f ca="1">_xll.RiskPercentile($AG82,1-AK$29)</f>
        <v>#NAME?</v>
      </c>
      <c r="AL82" s="1" t="e">
        <f ca="1">_xll.RiskPercentile($AG82,1-AL$29)</f>
        <v>#NAME?</v>
      </c>
      <c r="AO82" s="156">
        <v>28.230275220405325</v>
      </c>
      <c r="AP82" s="156">
        <v>0.46146966618508367</v>
      </c>
      <c r="AQ82" s="156">
        <v>1.8744638434507266</v>
      </c>
      <c r="AR82" s="156">
        <v>11.141482093690072</v>
      </c>
      <c r="AS82" s="156">
        <v>65.500993824965775</v>
      </c>
      <c r="AT82" s="156">
        <v>249.85289482659803</v>
      </c>
    </row>
    <row r="83" spans="1:46" x14ac:dyDescent="0.25">
      <c r="A83" s="120" t="s">
        <v>101</v>
      </c>
      <c r="B83" s="121"/>
      <c r="C83" s="160">
        <f t="shared" si="39"/>
        <v>130.11353098603732</v>
      </c>
      <c r="D83" s="125"/>
      <c r="E83" s="181">
        <f t="shared" si="40"/>
        <v>1002.0053886730666</v>
      </c>
      <c r="F83" s="181">
        <f t="shared" si="40"/>
        <v>16.379404331573358</v>
      </c>
      <c r="G83" s="181">
        <f t="shared" si="40"/>
        <v>66.532219659440088</v>
      </c>
      <c r="H83" s="181">
        <f t="shared" si="40"/>
        <v>395.45576543343543</v>
      </c>
      <c r="I83" s="181">
        <f t="shared" si="40"/>
        <v>2324.8922748233354</v>
      </c>
      <c r="J83" s="181">
        <f t="shared" si="40"/>
        <v>8868.2786489752707</v>
      </c>
      <c r="K83" s="142"/>
      <c r="L83" s="146"/>
      <c r="P83" s="124">
        <f>P82*35.494</f>
        <v>1178.5510839243559</v>
      </c>
      <c r="Q83" s="38"/>
      <c r="R83" s="38"/>
      <c r="S83" s="124">
        <f>S82*35.494</f>
        <v>419.18777083918673</v>
      </c>
      <c r="AG83" s="124" t="e">
        <f t="shared" ref="AG83:AL83" ca="1" si="42">AG82*35.494</f>
        <v>#NAME?</v>
      </c>
      <c r="AH83" s="124" t="e">
        <f t="shared" ca="1" si="42"/>
        <v>#NAME?</v>
      </c>
      <c r="AI83" s="124" t="e">
        <f t="shared" ca="1" si="42"/>
        <v>#NAME?</v>
      </c>
      <c r="AJ83" s="124" t="e">
        <f t="shared" ca="1" si="42"/>
        <v>#NAME?</v>
      </c>
      <c r="AK83" s="124" t="e">
        <f t="shared" ca="1" si="42"/>
        <v>#NAME?</v>
      </c>
      <c r="AL83" s="124" t="e">
        <f t="shared" ca="1" si="42"/>
        <v>#NAME?</v>
      </c>
      <c r="AO83" s="156">
        <v>1002.0053886730666</v>
      </c>
      <c r="AP83" s="156">
        <v>16.379404331573358</v>
      </c>
      <c r="AQ83" s="156">
        <v>66.532219659440088</v>
      </c>
      <c r="AR83" s="156">
        <v>395.45576543343543</v>
      </c>
      <c r="AS83" s="156">
        <v>2324.8922748233354</v>
      </c>
      <c r="AT83" s="156">
        <v>8868.2786489752707</v>
      </c>
    </row>
    <row r="84" spans="1:46" x14ac:dyDescent="0.25">
      <c r="A84" s="123" t="s">
        <v>40</v>
      </c>
      <c r="B84" s="121"/>
      <c r="C84" s="160">
        <f t="shared" si="39"/>
        <v>28.041135199657546</v>
      </c>
      <c r="D84" s="125"/>
      <c r="E84" s="181">
        <f t="shared" si="40"/>
        <v>215.94501633793982</v>
      </c>
      <c r="F84" s="181">
        <f t="shared" si="40"/>
        <v>3.2955114358830553</v>
      </c>
      <c r="G84" s="181">
        <f t="shared" si="40"/>
        <v>13.561414068365661</v>
      </c>
      <c r="H84" s="181">
        <f t="shared" si="40"/>
        <v>82.56697495729</v>
      </c>
      <c r="I84" s="181">
        <f t="shared" si="40"/>
        <v>501.68114580083636</v>
      </c>
      <c r="J84" s="181">
        <f t="shared" si="40"/>
        <v>1973.9074683819329</v>
      </c>
      <c r="K84" s="142"/>
      <c r="L84" s="146"/>
      <c r="P84" s="119">
        <f>P79+P83/P$69</f>
        <v>256.93115890301016</v>
      </c>
      <c r="Q84" s="38"/>
      <c r="R84" s="38"/>
      <c r="S84" s="119">
        <f>S79+S83/S$69</f>
        <v>84.695012325416727</v>
      </c>
      <c r="AG84" s="119" t="e">
        <f ca="1">AG79+AG83/$AG$69</f>
        <v>#NAME?</v>
      </c>
      <c r="AH84" s="119" t="e">
        <f t="shared" ref="AH84:AL84" ca="1" si="43">AH79+AH83/$AG$69</f>
        <v>#NAME?</v>
      </c>
      <c r="AI84" s="119" t="e">
        <f t="shared" ca="1" si="43"/>
        <v>#NAME?</v>
      </c>
      <c r="AJ84" s="119" t="e">
        <f t="shared" ca="1" si="43"/>
        <v>#NAME?</v>
      </c>
      <c r="AK84" s="119" t="e">
        <f t="shared" ca="1" si="43"/>
        <v>#NAME?</v>
      </c>
      <c r="AL84" s="119" t="e">
        <f t="shared" ca="1" si="43"/>
        <v>#NAME?</v>
      </c>
      <c r="AO84" s="156">
        <v>215.94501633793982</v>
      </c>
      <c r="AP84" s="156">
        <v>3.2955114358830553</v>
      </c>
      <c r="AQ84" s="156">
        <v>13.561414068365661</v>
      </c>
      <c r="AR84" s="156">
        <v>82.56697495729</v>
      </c>
      <c r="AS84" s="156">
        <v>501.68114580083636</v>
      </c>
      <c r="AT84" s="156">
        <v>1973.9074683819329</v>
      </c>
    </row>
    <row r="85" spans="1:46" x14ac:dyDescent="0.25">
      <c r="A85" s="26"/>
      <c r="B85" s="66"/>
      <c r="C85" s="67"/>
      <c r="D85" s="68"/>
      <c r="E85" s="183"/>
      <c r="F85" s="184"/>
      <c r="G85" s="184"/>
      <c r="H85" s="184"/>
      <c r="I85" s="184"/>
      <c r="J85" s="184"/>
      <c r="K85" s="142"/>
      <c r="L85" s="146"/>
      <c r="P85" s="38"/>
      <c r="Q85" s="38"/>
      <c r="R85" s="38"/>
      <c r="S85" s="38"/>
      <c r="AG85" s="60"/>
      <c r="AH85" s="60"/>
      <c r="AI85" s="60"/>
      <c r="AJ85" s="60"/>
      <c r="AK85" s="60"/>
      <c r="AL85" s="60"/>
      <c r="AM85" s="60"/>
      <c r="AO85" s="156"/>
      <c r="AP85" s="156"/>
      <c r="AQ85" s="156"/>
      <c r="AR85" s="156"/>
      <c r="AS85" s="156"/>
      <c r="AT85" s="156"/>
    </row>
    <row r="86" spans="1:46" x14ac:dyDescent="0.25">
      <c r="A86" s="48" t="s">
        <v>39</v>
      </c>
      <c r="B86" s="66"/>
      <c r="C86" s="67"/>
      <c r="D86" s="68"/>
      <c r="E86" s="183"/>
      <c r="F86" s="184"/>
      <c r="G86" s="184"/>
      <c r="H86" s="184"/>
      <c r="I86" s="184"/>
      <c r="J86" s="184"/>
      <c r="K86" s="142"/>
      <c r="L86" s="146"/>
      <c r="P86" s="38"/>
      <c r="Q86" s="38"/>
      <c r="R86" s="38"/>
      <c r="S86" s="38"/>
      <c r="AO86" s="156"/>
      <c r="AP86" s="156"/>
      <c r="AQ86" s="156"/>
      <c r="AR86" s="156"/>
      <c r="AS86" s="156"/>
      <c r="AT86" s="156"/>
    </row>
    <row r="87" spans="1:46" ht="15.6" x14ac:dyDescent="0.25">
      <c r="A87" s="50" t="s">
        <v>107</v>
      </c>
      <c r="B87" s="66"/>
      <c r="C87" s="67">
        <f t="shared" ref="C87:C96" si="44">E87*$B$27</f>
        <v>0.11622206768243144</v>
      </c>
      <c r="D87" s="68"/>
      <c r="E87" s="179">
        <f t="shared" ref="E87:J96" si="45">AO87</f>
        <v>0.89502711376743094</v>
      </c>
      <c r="F87" s="179">
        <f t="shared" si="45"/>
        <v>5.7209690067917662E-3</v>
      </c>
      <c r="G87" s="179">
        <f t="shared" si="45"/>
        <v>2.8441470416675874E-2</v>
      </c>
      <c r="H87" s="179">
        <f t="shared" si="45"/>
        <v>0.23475044562506861</v>
      </c>
      <c r="I87" s="179">
        <f t="shared" si="45"/>
        <v>2.0595585882761474</v>
      </c>
      <c r="J87" s="179">
        <f t="shared" si="45"/>
        <v>10.026079142762736</v>
      </c>
      <c r="K87" s="142"/>
      <c r="L87" s="146"/>
      <c r="P87" s="38">
        <f>P53*P76</f>
        <v>1.1239182027038437</v>
      </c>
      <c r="Q87" s="38"/>
      <c r="R87" s="38"/>
      <c r="S87" s="38">
        <f>S53*S76</f>
        <v>0.23808438925376466</v>
      </c>
      <c r="AG87" s="77" t="e">
        <f ca="1">AG53*AG76</f>
        <v>#NAME?</v>
      </c>
      <c r="AH87" s="1" t="e">
        <f ca="1">_xll.RiskPercentile($AG87,1-AH$29)</f>
        <v>#NAME?</v>
      </c>
      <c r="AI87" s="1" t="e">
        <f ca="1">_xll.RiskPercentile($AG87,1-AI$29)</f>
        <v>#NAME?</v>
      </c>
      <c r="AJ87" s="1" t="e">
        <f ca="1">_xll.RiskPercentile($AG87,1-AJ$29)</f>
        <v>#NAME?</v>
      </c>
      <c r="AK87" s="1" t="e">
        <f ca="1">_xll.RiskPercentile($AG87,1-AK$29)</f>
        <v>#NAME?</v>
      </c>
      <c r="AL87" s="1" t="e">
        <f ca="1">_xll.RiskPercentile($AG87,1-AL$29)</f>
        <v>#NAME?</v>
      </c>
      <c r="AO87" s="156">
        <v>0.89502711376743094</v>
      </c>
      <c r="AP87" s="156">
        <v>5.7209690067917662E-3</v>
      </c>
      <c r="AQ87" s="156">
        <v>2.8441470416675874E-2</v>
      </c>
      <c r="AR87" s="156">
        <v>0.23475044562506861</v>
      </c>
      <c r="AS87" s="156">
        <v>2.0595585882761474</v>
      </c>
      <c r="AT87" s="156">
        <v>10.026079142762736</v>
      </c>
    </row>
    <row r="88" spans="1:46" ht="15.6" x14ac:dyDescent="0.25">
      <c r="A88" s="50" t="s">
        <v>108</v>
      </c>
      <c r="B88" s="66"/>
      <c r="C88" s="67">
        <f t="shared" si="44"/>
        <v>0.12629128760131489</v>
      </c>
      <c r="D88" s="68"/>
      <c r="E88" s="179">
        <f t="shared" si="45"/>
        <v>0.97257026044860195</v>
      </c>
      <c r="F88" s="179">
        <f t="shared" si="45"/>
        <v>4.4543101877498343E-3</v>
      </c>
      <c r="G88" s="179">
        <f t="shared" si="45"/>
        <v>2.5825593830889646E-2</v>
      </c>
      <c r="H88" s="179">
        <f t="shared" si="45"/>
        <v>0.23326634193592544</v>
      </c>
      <c r="I88" s="179">
        <f t="shared" si="45"/>
        <v>2.1034016265659266</v>
      </c>
      <c r="J88" s="179">
        <f t="shared" si="45"/>
        <v>11.722895217043947</v>
      </c>
      <c r="K88" s="142"/>
      <c r="L88" s="146"/>
      <c r="P88" s="38">
        <f>P77*P54</f>
        <v>1.2527908237788934</v>
      </c>
      <c r="Q88" s="38"/>
      <c r="R88" s="38"/>
      <c r="S88" s="38">
        <f>S77*S54</f>
        <v>0.24899544114627886</v>
      </c>
      <c r="AG88" s="77" t="e">
        <f ca="1">AG77*AG54</f>
        <v>#NAME?</v>
      </c>
      <c r="AH88" s="1" t="e">
        <f ca="1">_xll.RiskPercentile($AG88,1-AH$29)</f>
        <v>#NAME?</v>
      </c>
      <c r="AI88" s="1" t="e">
        <f ca="1">_xll.RiskPercentile($AG88,1-AI$29)</f>
        <v>#NAME?</v>
      </c>
      <c r="AJ88" s="1" t="e">
        <f ca="1">_xll.RiskPercentile($AG88,1-AJ$29)</f>
        <v>#NAME?</v>
      </c>
      <c r="AK88" s="1" t="e">
        <f ca="1">_xll.RiskPercentile($AG88,1-AK$29)</f>
        <v>#NAME?</v>
      </c>
      <c r="AL88" s="1" t="e">
        <f ca="1">_xll.RiskPercentile($AG88,1-AL$29)</f>
        <v>#NAME?</v>
      </c>
      <c r="AO88" s="156">
        <v>0.97257026044860195</v>
      </c>
      <c r="AP88" s="156">
        <v>4.4543101877498343E-3</v>
      </c>
      <c r="AQ88" s="156">
        <v>2.5825593830889646E-2</v>
      </c>
      <c r="AR88" s="156">
        <v>0.23326634193592544</v>
      </c>
      <c r="AS88" s="156">
        <v>2.1034016265659266</v>
      </c>
      <c r="AT88" s="156">
        <v>11.722895217043947</v>
      </c>
    </row>
    <row r="89" spans="1:46" ht="15.6" x14ac:dyDescent="0.25">
      <c r="A89" s="49" t="s">
        <v>109</v>
      </c>
      <c r="B89" s="66"/>
      <c r="C89" s="67">
        <f t="shared" si="44"/>
        <v>0.24251335528374632</v>
      </c>
      <c r="D89" s="68"/>
      <c r="E89" s="179">
        <f t="shared" si="45"/>
        <v>1.8675973742160328</v>
      </c>
      <c r="F89" s="185">
        <f t="shared" si="45"/>
        <v>1.7524921774374782E-2</v>
      </c>
      <c r="G89" s="185">
        <f t="shared" si="45"/>
        <v>8.3376112176264255E-2</v>
      </c>
      <c r="H89" s="185">
        <f t="shared" si="45"/>
        <v>0.59429608046679439</v>
      </c>
      <c r="I89" s="185">
        <f t="shared" si="45"/>
        <v>4.24186883685719</v>
      </c>
      <c r="J89" s="185">
        <f t="shared" si="45"/>
        <v>20.051357145329028</v>
      </c>
      <c r="K89" s="142"/>
      <c r="L89" s="146"/>
      <c r="P89" s="38">
        <f>P87+P88</f>
        <v>2.3767090264827369</v>
      </c>
      <c r="Q89" s="38"/>
      <c r="R89" s="38"/>
      <c r="S89" s="38">
        <f>S87+S88</f>
        <v>0.48707983040004355</v>
      </c>
      <c r="AG89" s="77" t="e">
        <f ca="1">AG87+AG88</f>
        <v>#NAME?</v>
      </c>
      <c r="AH89" s="1" t="e">
        <f ca="1">_xll.RiskPercentile($AG89,1-AH$29)</f>
        <v>#NAME?</v>
      </c>
      <c r="AI89" s="1" t="e">
        <f ca="1">_xll.RiskPercentile($AG89,1-AI$29)</f>
        <v>#NAME?</v>
      </c>
      <c r="AJ89" s="1" t="e">
        <f ca="1">_xll.RiskPercentile($AG89,1-AJ$29)</f>
        <v>#NAME?</v>
      </c>
      <c r="AK89" s="1" t="e">
        <f ca="1">_xll.RiskPercentile($AG89,1-AK$29)</f>
        <v>#NAME?</v>
      </c>
      <c r="AL89" s="1" t="e">
        <f ca="1">_xll.RiskPercentile($AG89,1-AL$29)</f>
        <v>#NAME?</v>
      </c>
      <c r="AO89" s="156">
        <v>1.8675973742160328</v>
      </c>
      <c r="AP89" s="156">
        <v>1.7524921774374782E-2</v>
      </c>
      <c r="AQ89" s="156">
        <v>8.3376112176264255E-2</v>
      </c>
      <c r="AR89" s="156">
        <v>0.59429608046679439</v>
      </c>
      <c r="AS89" s="156">
        <v>4.24186883685719</v>
      </c>
      <c r="AT89" s="156">
        <v>20.051357145329028</v>
      </c>
    </row>
    <row r="90" spans="1:46" x14ac:dyDescent="0.25">
      <c r="A90" s="120" t="s">
        <v>100</v>
      </c>
      <c r="B90" s="121"/>
      <c r="C90" s="161">
        <f t="shared" si="44"/>
        <v>1.5261365448006154</v>
      </c>
      <c r="D90" s="122"/>
      <c r="E90" s="186">
        <f t="shared" si="45"/>
        <v>11.752790275941495</v>
      </c>
      <c r="F90" s="187">
        <f t="shared" si="45"/>
        <v>0.11028433272614051</v>
      </c>
      <c r="G90" s="187">
        <f t="shared" si="45"/>
        <v>0.52468587392523092</v>
      </c>
      <c r="H90" s="187">
        <f t="shared" si="45"/>
        <v>3.7399052343775372</v>
      </c>
      <c r="I90" s="187">
        <f t="shared" si="45"/>
        <v>26.694080590342296</v>
      </c>
      <c r="J90" s="187">
        <f t="shared" si="45"/>
        <v>126.18319051555558</v>
      </c>
      <c r="K90" s="142"/>
      <c r="L90" s="146"/>
      <c r="P90" s="124">
        <f>P89*6.293</f>
        <v>14.956629903655863</v>
      </c>
      <c r="Q90" s="38"/>
      <c r="R90" s="38"/>
      <c r="S90" s="124">
        <f>S89*6.293</f>
        <v>3.0651933727074741</v>
      </c>
      <c r="AG90" s="124" t="e">
        <f ca="1">AG89*6.293</f>
        <v>#NAME?</v>
      </c>
      <c r="AH90" s="124" t="e">
        <f t="shared" ref="AH90:AL90" ca="1" si="46">AH89*6.293</f>
        <v>#NAME?</v>
      </c>
      <c r="AI90" s="124" t="e">
        <f t="shared" ca="1" si="46"/>
        <v>#NAME?</v>
      </c>
      <c r="AJ90" s="124" t="e">
        <f t="shared" ca="1" si="46"/>
        <v>#NAME?</v>
      </c>
      <c r="AK90" s="124" t="e">
        <f t="shared" ca="1" si="46"/>
        <v>#NAME?</v>
      </c>
      <c r="AL90" s="124" t="e">
        <f t="shared" ca="1" si="46"/>
        <v>#NAME?</v>
      </c>
      <c r="AO90" s="156">
        <v>11.752790275941495</v>
      </c>
      <c r="AP90" s="156">
        <v>0.11028433272614051</v>
      </c>
      <c r="AQ90" s="156">
        <v>0.52468587392523092</v>
      </c>
      <c r="AR90" s="156">
        <v>3.7399052343775372</v>
      </c>
      <c r="AS90" s="156">
        <v>26.694080590342296</v>
      </c>
      <c r="AT90" s="156">
        <v>126.18319051555558</v>
      </c>
    </row>
    <row r="91" spans="1:46" ht="19.5" customHeight="1" x14ac:dyDescent="0.25">
      <c r="A91" s="50" t="s">
        <v>110</v>
      </c>
      <c r="B91" s="66"/>
      <c r="C91" s="67">
        <f t="shared" si="44"/>
        <v>1.3690452040228575E-5</v>
      </c>
      <c r="D91" s="68"/>
      <c r="E91" s="179">
        <f t="shared" si="45"/>
        <v>1.0543028548776608E-4</v>
      </c>
      <c r="F91" s="179">
        <f t="shared" si="45"/>
        <v>3.2585479027718892E-7</v>
      </c>
      <c r="G91" s="179">
        <f t="shared" si="45"/>
        <v>1.981909330599694E-6</v>
      </c>
      <c r="H91" s="179">
        <f t="shared" si="45"/>
        <v>2.1101304031385713E-5</v>
      </c>
      <c r="I91" s="179">
        <f t="shared" si="45"/>
        <v>2.2214065157185529E-4</v>
      </c>
      <c r="J91" s="179">
        <f t="shared" si="45"/>
        <v>1.3615264883393115E-3</v>
      </c>
      <c r="K91" s="142"/>
      <c r="L91" s="146"/>
      <c r="P91" s="38">
        <f>P80*P53</f>
        <v>1.3916956903997456E-4</v>
      </c>
      <c r="Q91" s="38"/>
      <c r="R91" s="38"/>
      <c r="S91" s="38">
        <f>S80*S53</f>
        <v>2.0938535530340629E-5</v>
      </c>
      <c r="AG91" s="77" t="e">
        <f ca="1">AG80*AG53</f>
        <v>#NAME?</v>
      </c>
      <c r="AH91" s="1" t="e">
        <f ca="1">_xll.RiskPercentile($AG91,1-AH$29)</f>
        <v>#NAME?</v>
      </c>
      <c r="AI91" s="1" t="e">
        <f ca="1">_xll.RiskPercentile($AG91,1-AI$29)</f>
        <v>#NAME?</v>
      </c>
      <c r="AJ91" s="1" t="e">
        <f ca="1">_xll.RiskPercentile($AG91,1-AJ$29)</f>
        <v>#NAME?</v>
      </c>
      <c r="AK91" s="1" t="e">
        <f ca="1">_xll.RiskPercentile($AG91,1-AK$29)</f>
        <v>#NAME?</v>
      </c>
      <c r="AL91" s="1" t="e">
        <f ca="1">_xll.RiskPercentile($AG91,1-AL$29)</f>
        <v>#NAME?</v>
      </c>
      <c r="AO91" s="156">
        <v>1.0543028548776608E-4</v>
      </c>
      <c r="AP91" s="156">
        <v>3.2585479027718892E-7</v>
      </c>
      <c r="AQ91" s="156">
        <v>1.981909330599694E-6</v>
      </c>
      <c r="AR91" s="156">
        <v>2.1101304031385713E-5</v>
      </c>
      <c r="AS91" s="156">
        <v>2.2214065157185529E-4</v>
      </c>
      <c r="AT91" s="156">
        <v>1.3615264883393115E-3</v>
      </c>
    </row>
    <row r="92" spans="1:46" ht="15.6" x14ac:dyDescent="0.25">
      <c r="A92" s="50" t="s">
        <v>111</v>
      </c>
      <c r="B92" s="66"/>
      <c r="C92" s="67">
        <f t="shared" si="44"/>
        <v>2.0112977444148079</v>
      </c>
      <c r="D92" s="68"/>
      <c r="E92" s="179">
        <f t="shared" si="45"/>
        <v>15.489020725645284</v>
      </c>
      <c r="F92" s="179">
        <f t="shared" si="45"/>
        <v>0.24214596629560878</v>
      </c>
      <c r="G92" s="179">
        <f t="shared" si="45"/>
        <v>0.98486102749988569</v>
      </c>
      <c r="H92" s="179">
        <f t="shared" si="45"/>
        <v>5.9959413133875668</v>
      </c>
      <c r="I92" s="179">
        <f t="shared" si="45"/>
        <v>36.05801816567071</v>
      </c>
      <c r="J92" s="179">
        <f t="shared" si="45"/>
        <v>148.0849410660646</v>
      </c>
      <c r="K92" s="142"/>
      <c r="L92" s="146"/>
      <c r="P92" s="38">
        <f>P81*P54</f>
        <v>18.273659888069123</v>
      </c>
      <c r="Q92" s="38"/>
      <c r="R92" s="38"/>
      <c r="S92" s="38">
        <f>S81*S54</f>
        <v>6.3465838380019095</v>
      </c>
      <c r="AG92" s="77" t="e">
        <f ca="1">AG81*AG54</f>
        <v>#NAME?</v>
      </c>
      <c r="AH92" s="1" t="e">
        <f ca="1">_xll.RiskPercentile($AG92,1-AH$29)</f>
        <v>#NAME?</v>
      </c>
      <c r="AI92" s="1" t="e">
        <f ca="1">_xll.RiskPercentile($AG92,1-AI$29)</f>
        <v>#NAME?</v>
      </c>
      <c r="AJ92" s="1" t="e">
        <f ca="1">_xll.RiskPercentile($AG92,1-AJ$29)</f>
        <v>#NAME?</v>
      </c>
      <c r="AK92" s="1" t="e">
        <f ca="1">_xll.RiskPercentile($AG92,1-AK$29)</f>
        <v>#NAME?</v>
      </c>
      <c r="AL92" s="1" t="e">
        <f ca="1">_xll.RiskPercentile($AG92,1-AL$29)</f>
        <v>#NAME?</v>
      </c>
      <c r="AO92" s="156">
        <v>15.489020725645284</v>
      </c>
      <c r="AP92" s="156">
        <v>0.24214596629560878</v>
      </c>
      <c r="AQ92" s="156">
        <v>0.98486102749988569</v>
      </c>
      <c r="AR92" s="156">
        <v>5.9959413133875668</v>
      </c>
      <c r="AS92" s="156">
        <v>36.05801816567071</v>
      </c>
      <c r="AT92" s="156">
        <v>148.0849410660646</v>
      </c>
    </row>
    <row r="93" spans="1:46" ht="15.6" x14ac:dyDescent="0.25">
      <c r="A93" s="49" t="s">
        <v>112</v>
      </c>
      <c r="B93" s="66"/>
      <c r="C93" s="67">
        <f t="shared" si="44"/>
        <v>2.0113114348668484</v>
      </c>
      <c r="D93" s="68"/>
      <c r="E93" s="179">
        <f t="shared" si="45"/>
        <v>15.489126155930773</v>
      </c>
      <c r="F93" s="180">
        <f t="shared" si="45"/>
        <v>0.24214645258508627</v>
      </c>
      <c r="G93" s="180">
        <f t="shared" si="45"/>
        <v>0.98487754360621116</v>
      </c>
      <c r="H93" s="180">
        <f t="shared" si="45"/>
        <v>5.9959563834754395</v>
      </c>
      <c r="I93" s="180">
        <f t="shared" si="45"/>
        <v>36.058078750194561</v>
      </c>
      <c r="J93" s="180">
        <f t="shared" si="45"/>
        <v>148.08581335081686</v>
      </c>
      <c r="K93" s="142"/>
      <c r="L93" s="146"/>
      <c r="P93" s="38">
        <f>P91+P92</f>
        <v>18.273799057638161</v>
      </c>
      <c r="Q93" s="38"/>
      <c r="R93" s="38"/>
      <c r="S93" s="38">
        <f>S91+S92</f>
        <v>6.3466047765374398</v>
      </c>
      <c r="AG93" s="77" t="e">
        <f ca="1">AG91+AG92</f>
        <v>#NAME?</v>
      </c>
      <c r="AH93" s="1" t="e">
        <f ca="1">_xll.RiskPercentile($AG93,1-AH$29)</f>
        <v>#NAME?</v>
      </c>
      <c r="AI93" s="1" t="e">
        <f ca="1">_xll.RiskPercentile($AG93,1-AI$29)</f>
        <v>#NAME?</v>
      </c>
      <c r="AJ93" s="1" t="e">
        <f ca="1">_xll.RiskPercentile($AG93,1-AJ$29)</f>
        <v>#NAME?</v>
      </c>
      <c r="AK93" s="1" t="e">
        <f ca="1">_xll.RiskPercentile($AG93,1-AK$29)</f>
        <v>#NAME?</v>
      </c>
      <c r="AL93" s="1" t="e">
        <f ca="1">_xll.RiskPercentile($AG93,1-AL$29)</f>
        <v>#NAME?</v>
      </c>
      <c r="AO93" s="156">
        <v>15.489126155930773</v>
      </c>
      <c r="AP93" s="156">
        <v>0.24214645258508627</v>
      </c>
      <c r="AQ93" s="156">
        <v>0.98487754360621116</v>
      </c>
      <c r="AR93" s="156">
        <v>5.9959563834754395</v>
      </c>
      <c r="AS93" s="156">
        <v>36.058078750194561</v>
      </c>
      <c r="AT93" s="156">
        <v>148.08581335081686</v>
      </c>
    </row>
    <row r="94" spans="1:46" ht="15.6" x14ac:dyDescent="0.25">
      <c r="A94" s="49" t="s">
        <v>113</v>
      </c>
      <c r="B94" s="66"/>
      <c r="C94" s="67">
        <f t="shared" si="44"/>
        <v>1.7314769057408996</v>
      </c>
      <c r="D94" s="68"/>
      <c r="E94" s="179">
        <f t="shared" si="45"/>
        <v>13.334118110294993</v>
      </c>
      <c r="F94" s="180">
        <f t="shared" si="45"/>
        <v>0.20759925021937967</v>
      </c>
      <c r="G94" s="180">
        <f t="shared" si="45"/>
        <v>0.84958617924187418</v>
      </c>
      <c r="H94" s="180">
        <f t="shared" si="45"/>
        <v>5.1655596661896643</v>
      </c>
      <c r="I94" s="180">
        <f t="shared" si="45"/>
        <v>30.982925794158003</v>
      </c>
      <c r="J94" s="180">
        <f t="shared" si="45"/>
        <v>126.72690987931648</v>
      </c>
      <c r="K94" s="142"/>
      <c r="L94" s="146"/>
      <c r="P94" s="38">
        <f>P93*P71</f>
        <v>15.688302457589227</v>
      </c>
      <c r="Q94" s="38"/>
      <c r="R94" s="38"/>
      <c r="S94" s="38">
        <f>S93*S71</f>
        <v>5.531579988468585</v>
      </c>
      <c r="AG94" s="77" t="e">
        <f ca="1">AG93*AG71</f>
        <v>#NAME?</v>
      </c>
      <c r="AH94" s="1" t="e">
        <f ca="1">_xll.RiskPercentile($AG94,1-AH$29)</f>
        <v>#NAME?</v>
      </c>
      <c r="AI94" s="1" t="e">
        <f ca="1">_xll.RiskPercentile($AG94,1-AI$29)</f>
        <v>#NAME?</v>
      </c>
      <c r="AJ94" s="1" t="e">
        <f ca="1">_xll.RiskPercentile($AG94,1-AJ$29)</f>
        <v>#NAME?</v>
      </c>
      <c r="AK94" s="1" t="e">
        <f ca="1">_xll.RiskPercentile($AG94,1-AK$29)</f>
        <v>#NAME?</v>
      </c>
      <c r="AL94" s="1" t="e">
        <f ca="1">_xll.RiskPercentile($AG94,1-AL$29)</f>
        <v>#NAME?</v>
      </c>
      <c r="AO94" s="156">
        <v>13.334118110294993</v>
      </c>
      <c r="AP94" s="156">
        <v>0.20759925021937967</v>
      </c>
      <c r="AQ94" s="156">
        <v>0.84958617924187418</v>
      </c>
      <c r="AR94" s="156">
        <v>5.1655596661896643</v>
      </c>
      <c r="AS94" s="156">
        <v>30.982925794158003</v>
      </c>
      <c r="AT94" s="156">
        <v>126.72690987931648</v>
      </c>
    </row>
    <row r="95" spans="1:46" x14ac:dyDescent="0.25">
      <c r="A95" s="120" t="s">
        <v>102</v>
      </c>
      <c r="B95" s="121"/>
      <c r="C95" s="160">
        <f t="shared" si="44"/>
        <v>1.8147160290907656</v>
      </c>
      <c r="D95" s="125"/>
      <c r="E95" s="181">
        <f t="shared" si="45"/>
        <v>13.975143294323994</v>
      </c>
      <c r="F95" s="181">
        <f t="shared" si="45"/>
        <v>0.14488420776270378</v>
      </c>
      <c r="G95" s="181">
        <f t="shared" si="45"/>
        <v>0.66628357046554332</v>
      </c>
      <c r="H95" s="181">
        <f t="shared" si="45"/>
        <v>4.6008318454091484</v>
      </c>
      <c r="I95" s="181">
        <f t="shared" si="45"/>
        <v>31.857901556035294</v>
      </c>
      <c r="J95" s="181">
        <f t="shared" si="45"/>
        <v>147.30434216210833</v>
      </c>
      <c r="K95" s="142"/>
      <c r="L95" s="146"/>
      <c r="P95" s="124">
        <f>P94*35.494</f>
        <v>556.84060742967199</v>
      </c>
      <c r="Q95" s="38"/>
      <c r="R95" s="38"/>
      <c r="S95" s="124">
        <f>S94*35.494</f>
        <v>196.33790011070394</v>
      </c>
      <c r="AG95" s="119" t="e">
        <f ca="1">AG90+AG94/$AG$69</f>
        <v>#NAME?</v>
      </c>
      <c r="AH95" s="119" t="e">
        <f t="shared" ref="AH95:AL95" ca="1" si="47">AH90+AH94/$AG$69</f>
        <v>#NAME?</v>
      </c>
      <c r="AI95" s="119" t="e">
        <f t="shared" ca="1" si="47"/>
        <v>#NAME?</v>
      </c>
      <c r="AJ95" s="119" t="e">
        <f t="shared" ca="1" si="47"/>
        <v>#NAME?</v>
      </c>
      <c r="AK95" s="119" t="e">
        <f t="shared" ca="1" si="47"/>
        <v>#NAME?</v>
      </c>
      <c r="AL95" s="119" t="e">
        <f t="shared" ca="1" si="47"/>
        <v>#NAME?</v>
      </c>
      <c r="AO95" s="156">
        <v>13.975143294323994</v>
      </c>
      <c r="AP95" s="156">
        <v>0.14488420776270378</v>
      </c>
      <c r="AQ95" s="156">
        <v>0.66628357046554332</v>
      </c>
      <c r="AR95" s="156">
        <v>4.6008318454091484</v>
      </c>
      <c r="AS95" s="156">
        <v>31.857901556035294</v>
      </c>
      <c r="AT95" s="156">
        <v>147.30434216210833</v>
      </c>
    </row>
    <row r="96" spans="1:46" x14ac:dyDescent="0.25">
      <c r="A96" s="123" t="s">
        <v>40</v>
      </c>
      <c r="B96" s="121"/>
      <c r="C96" s="160">
        <f t="shared" si="44"/>
        <v>11.768976760195198</v>
      </c>
      <c r="D96" s="125"/>
      <c r="E96" s="181">
        <f t="shared" si="45"/>
        <v>90.632988310409914</v>
      </c>
      <c r="F96" s="181">
        <f t="shared" si="45"/>
        <v>1.4576630395977657</v>
      </c>
      <c r="G96" s="181">
        <f t="shared" si="45"/>
        <v>5.8867110611853821</v>
      </c>
      <c r="H96" s="181">
        <f t="shared" si="45"/>
        <v>35.546583022502311</v>
      </c>
      <c r="I96" s="181">
        <f t="shared" si="45"/>
        <v>209.35297181917525</v>
      </c>
      <c r="J96" s="181">
        <f t="shared" si="45"/>
        <v>840.37583383449021</v>
      </c>
      <c r="K96" s="142"/>
      <c r="L96" s="146"/>
      <c r="P96" s="119">
        <f>P90+P95/P$69</f>
        <v>107.7633978086012</v>
      </c>
      <c r="Q96" s="38"/>
      <c r="R96" s="38"/>
      <c r="S96" s="119">
        <f>S90+S95/S$69</f>
        <v>35.788176724491464</v>
      </c>
      <c r="AG96" s="77" t="e">
        <f ca="1">AG89*6.293+AG94*35.494/$C$69</f>
        <v>#NAME?</v>
      </c>
      <c r="AH96" s="1" t="e">
        <f ca="1">_xll.RiskPercentile($AG96,1-AH$29)</f>
        <v>#NAME?</v>
      </c>
      <c r="AI96" s="1" t="e">
        <f ca="1">_xll.RiskPercentile($AG96,1-AI$29)</f>
        <v>#NAME?</v>
      </c>
      <c r="AJ96" s="1" t="e">
        <f ca="1">_xll.RiskPercentile($AG96,1-AJ$29)</f>
        <v>#NAME?</v>
      </c>
      <c r="AK96" s="1" t="e">
        <f ca="1">_xll.RiskPercentile($AG96,1-AK$29)</f>
        <v>#NAME?</v>
      </c>
      <c r="AL96" s="1" t="e">
        <f ca="1">_xll.RiskPercentile($AG96,1-AL$29)</f>
        <v>#NAME?</v>
      </c>
      <c r="AO96" s="156">
        <v>90.632988310409914</v>
      </c>
      <c r="AP96" s="156">
        <v>1.4576630395977657</v>
      </c>
      <c r="AQ96" s="156">
        <v>5.8867110611853821</v>
      </c>
      <c r="AR96" s="156">
        <v>35.546583022502311</v>
      </c>
      <c r="AS96" s="156">
        <v>209.35297181917525</v>
      </c>
      <c r="AT96" s="156">
        <v>840.37583383449021</v>
      </c>
    </row>
    <row r="97" spans="1:46" ht="13.8" thickBot="1" x14ac:dyDescent="0.3">
      <c r="A97" s="15"/>
      <c r="B97" s="69"/>
      <c r="C97" s="69"/>
      <c r="D97" s="70"/>
      <c r="E97" s="62"/>
      <c r="F97" s="16"/>
      <c r="G97" s="16"/>
      <c r="H97" s="16"/>
      <c r="I97" s="16"/>
      <c r="J97" s="16"/>
      <c r="K97" s="143"/>
      <c r="L97" s="146"/>
      <c r="S97" s="60"/>
      <c r="AO97" s="154"/>
      <c r="AP97" s="154"/>
      <c r="AQ97" s="154"/>
      <c r="AR97" s="154"/>
      <c r="AS97" s="154"/>
      <c r="AT97" s="154"/>
    </row>
    <row r="99" spans="1:46" x14ac:dyDescent="0.25">
      <c r="B99" s="75" t="s">
        <v>76</v>
      </c>
      <c r="C99" s="75"/>
      <c r="D99" s="75"/>
      <c r="E99" s="80"/>
    </row>
    <row r="100" spans="1:46" x14ac:dyDescent="0.25">
      <c r="B100" s="75" t="s">
        <v>68</v>
      </c>
      <c r="C100" s="75"/>
      <c r="D100" s="75"/>
      <c r="E100" s="80"/>
    </row>
  </sheetData>
  <sheetProtection formatCells="0"/>
  <mergeCells count="17">
    <mergeCell ref="C25:K25"/>
    <mergeCell ref="C4:J4"/>
    <mergeCell ref="B10:K10"/>
    <mergeCell ref="B11:K11"/>
    <mergeCell ref="B12:K12"/>
    <mergeCell ref="C14:K17"/>
    <mergeCell ref="A19:K19"/>
    <mergeCell ref="C20:K20"/>
    <mergeCell ref="C21:K21"/>
    <mergeCell ref="C22:K22"/>
    <mergeCell ref="C23:K23"/>
    <mergeCell ref="C24:K24"/>
    <mergeCell ref="C26:K26"/>
    <mergeCell ref="C27:K27"/>
    <mergeCell ref="A29:J29"/>
    <mergeCell ref="A60:J60"/>
    <mergeCell ref="E73:J73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9.9978637043366805E-2"/>
  </sheetPr>
  <dimension ref="A1:AT100"/>
  <sheetViews>
    <sheetView topLeftCell="A48" zoomScaleNormal="100" workbookViewId="0">
      <pane xSplit="4" topLeftCell="E1" activePane="topRight" state="frozen"/>
      <selection activeCell="AN42" sqref="AN42"/>
      <selection pane="topRight" activeCell="AN42" sqref="AN42"/>
    </sheetView>
  </sheetViews>
  <sheetFormatPr defaultColWidth="9.109375" defaultRowHeight="13.2" x14ac:dyDescent="0.25"/>
  <cols>
    <col min="1" max="1" width="35.6640625" style="1" bestFit="1" customWidth="1"/>
    <col min="2" max="2" width="11.6640625" style="1" bestFit="1" customWidth="1"/>
    <col min="3" max="3" width="9.6640625" style="1" bestFit="1" customWidth="1"/>
    <col min="4" max="5" width="10.6640625" style="1" bestFit="1" customWidth="1"/>
    <col min="6" max="7" width="9.6640625" style="1" bestFit="1" customWidth="1"/>
    <col min="8" max="8" width="9.33203125" style="1" bestFit="1" customWidth="1"/>
    <col min="9" max="10" width="9.109375" style="1" customWidth="1"/>
    <col min="11" max="11" width="27.88671875" style="1" customWidth="1"/>
    <col min="12" max="12" width="36.33203125" style="1" customWidth="1"/>
    <col min="13" max="13" width="11.5546875" style="1" customWidth="1"/>
    <col min="14" max="14" width="13.44140625" style="1" customWidth="1"/>
    <col min="15" max="15" width="7.5546875" style="1" customWidth="1"/>
    <col min="16" max="16" width="9.6640625" style="1" bestFit="1" customWidth="1"/>
    <col min="17" max="18" width="7.109375" style="1" customWidth="1"/>
    <col min="19" max="19" width="8.33203125" style="1" customWidth="1"/>
    <col min="20" max="21" width="7.109375" style="1" customWidth="1"/>
    <col min="22" max="22" width="7.6640625" style="1" customWidth="1"/>
    <col min="23" max="24" width="9.109375" style="1"/>
    <col min="25" max="25" width="3.6640625" style="1" customWidth="1"/>
    <col min="26" max="26" width="9.109375" style="1"/>
    <col min="27" max="27" width="5.44140625" style="1" customWidth="1"/>
    <col min="28" max="29" width="6.88671875" style="1" customWidth="1"/>
    <col min="30" max="31" width="9.109375" style="1"/>
    <col min="32" max="32" width="17.88671875" style="1" customWidth="1"/>
    <col min="33" max="37" width="7.44140625" style="1" customWidth="1"/>
    <col min="38" max="40" width="9.109375" style="1"/>
    <col min="41" max="45" width="9.44140625" style="1" bestFit="1" customWidth="1"/>
    <col min="46" max="46" width="9.6640625" style="1" bestFit="1" customWidth="1"/>
    <col min="47" max="16384" width="9.109375" style="1"/>
  </cols>
  <sheetData>
    <row r="1" spans="1:14" ht="12.75" x14ac:dyDescent="0.2">
      <c r="A1" s="86"/>
      <c r="B1" s="87"/>
      <c r="C1" s="87"/>
      <c r="D1" s="87"/>
      <c r="E1" s="87"/>
      <c r="F1" s="87"/>
      <c r="G1" s="87"/>
      <c r="H1" s="87"/>
      <c r="I1" s="87"/>
      <c r="J1" s="87"/>
      <c r="K1" s="88"/>
      <c r="L1" s="40" t="s">
        <v>116</v>
      </c>
    </row>
    <row r="2" spans="1:14" ht="12.75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1"/>
    </row>
    <row r="3" spans="1:14" ht="12.75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4" ht="15.75" x14ac:dyDescent="0.25">
      <c r="A4" s="89"/>
      <c r="B4" s="90"/>
      <c r="C4" s="210" t="s">
        <v>0</v>
      </c>
      <c r="D4" s="210"/>
      <c r="E4" s="210"/>
      <c r="F4" s="210"/>
      <c r="G4" s="210"/>
      <c r="H4" s="210"/>
      <c r="I4" s="210"/>
      <c r="J4" s="210"/>
      <c r="K4" s="92"/>
      <c r="L4" s="43"/>
      <c r="M4" s="43"/>
      <c r="N4" s="24"/>
    </row>
    <row r="5" spans="1:14" ht="12.75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4" ht="12.75" x14ac:dyDescent="0.2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4" ht="12.75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4" ht="12.75" x14ac:dyDescent="0.2">
      <c r="A8" s="93"/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14" ht="3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spans="1:14" ht="15" customHeight="1" x14ac:dyDescent="0.2">
      <c r="A10" s="9" t="s">
        <v>14</v>
      </c>
      <c r="B10" s="211" t="s">
        <v>13</v>
      </c>
      <c r="C10" s="212"/>
      <c r="D10" s="212"/>
      <c r="E10" s="212"/>
      <c r="F10" s="212"/>
      <c r="G10" s="212"/>
      <c r="H10" s="212"/>
      <c r="I10" s="212"/>
      <c r="J10" s="212"/>
      <c r="K10" s="213"/>
    </row>
    <row r="11" spans="1:14" ht="15" customHeight="1" x14ac:dyDescent="0.25">
      <c r="A11" s="9" t="s">
        <v>15</v>
      </c>
      <c r="B11" s="232" t="s">
        <v>120</v>
      </c>
      <c r="C11" s="233"/>
      <c r="D11" s="233"/>
      <c r="E11" s="233"/>
      <c r="F11" s="233"/>
      <c r="G11" s="233"/>
      <c r="H11" s="233"/>
      <c r="I11" s="233"/>
      <c r="J11" s="233"/>
      <c r="K11" s="234"/>
    </row>
    <row r="12" spans="1:14" ht="15" customHeight="1" x14ac:dyDescent="0.2">
      <c r="A12" s="9" t="s">
        <v>16</v>
      </c>
      <c r="B12" s="211" t="s">
        <v>115</v>
      </c>
      <c r="C12" s="212"/>
      <c r="D12" s="212"/>
      <c r="E12" s="212"/>
      <c r="F12" s="212"/>
      <c r="G12" s="212"/>
      <c r="H12" s="212"/>
      <c r="I12" s="212"/>
      <c r="J12" s="212"/>
      <c r="K12" s="213"/>
      <c r="L12" s="145" t="s">
        <v>106</v>
      </c>
    </row>
    <row r="13" spans="1:14" ht="3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146"/>
    </row>
    <row r="14" spans="1:14" ht="20.25" customHeight="1" x14ac:dyDescent="0.25">
      <c r="A14" s="9" t="s">
        <v>96</v>
      </c>
      <c r="B14" s="133">
        <v>5</v>
      </c>
      <c r="C14" s="217"/>
      <c r="D14" s="218"/>
      <c r="E14" s="218"/>
      <c r="F14" s="218"/>
      <c r="G14" s="218"/>
      <c r="H14" s="218"/>
      <c r="I14" s="218"/>
      <c r="J14" s="218"/>
      <c r="K14" s="219"/>
      <c r="L14" s="146"/>
    </row>
    <row r="15" spans="1:14" x14ac:dyDescent="0.25">
      <c r="A15" s="9" t="s">
        <v>95</v>
      </c>
      <c r="B15" s="134">
        <v>9.6999999999999993</v>
      </c>
      <c r="C15" s="220"/>
      <c r="D15" s="221"/>
      <c r="E15" s="221"/>
      <c r="F15" s="221"/>
      <c r="G15" s="221"/>
      <c r="H15" s="221"/>
      <c r="I15" s="221"/>
      <c r="J15" s="221"/>
      <c r="K15" s="222"/>
      <c r="L15" s="147" t="s">
        <v>98</v>
      </c>
    </row>
    <row r="16" spans="1:14" ht="15.6" x14ac:dyDescent="0.25">
      <c r="A16" s="9" t="s">
        <v>97</v>
      </c>
      <c r="B16" s="134">
        <v>3.6</v>
      </c>
      <c r="C16" s="220"/>
      <c r="D16" s="221"/>
      <c r="E16" s="221"/>
      <c r="F16" s="221"/>
      <c r="G16" s="221"/>
      <c r="H16" s="221"/>
      <c r="I16" s="221"/>
      <c r="J16" s="221"/>
      <c r="K16" s="222"/>
      <c r="L16" s="146"/>
    </row>
    <row r="17" spans="1:46" x14ac:dyDescent="0.25">
      <c r="A17" s="9" t="s">
        <v>17</v>
      </c>
      <c r="B17" s="134">
        <v>0.7</v>
      </c>
      <c r="C17" s="223"/>
      <c r="D17" s="224"/>
      <c r="E17" s="224"/>
      <c r="F17" s="224"/>
      <c r="G17" s="224"/>
      <c r="H17" s="224"/>
      <c r="I17" s="224"/>
      <c r="J17" s="224"/>
      <c r="K17" s="225"/>
      <c r="L17" s="146"/>
    </row>
    <row r="18" spans="1:46" ht="3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  <c r="L18" s="146"/>
    </row>
    <row r="19" spans="1:46" ht="15.75" x14ac:dyDescent="0.25">
      <c r="A19" s="226" t="s">
        <v>32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8"/>
      <c r="L19" s="146"/>
    </row>
    <row r="20" spans="1:46" ht="24.75" customHeight="1" x14ac:dyDescent="0.2">
      <c r="A20" s="3" t="s">
        <v>1</v>
      </c>
      <c r="B20" s="72" t="s">
        <v>62</v>
      </c>
      <c r="C20" s="229"/>
      <c r="D20" s="230"/>
      <c r="E20" s="230"/>
      <c r="F20" s="230"/>
      <c r="G20" s="230"/>
      <c r="H20" s="230"/>
      <c r="I20" s="230"/>
      <c r="J20" s="230"/>
      <c r="K20" s="231"/>
      <c r="L20" s="146"/>
    </row>
    <row r="21" spans="1:46" ht="12.75" x14ac:dyDescent="0.2">
      <c r="A21" s="2" t="s">
        <v>2</v>
      </c>
      <c r="B21" s="163">
        <v>0.95</v>
      </c>
      <c r="C21" s="202"/>
      <c r="D21" s="203"/>
      <c r="E21" s="203"/>
      <c r="F21" s="203"/>
      <c r="G21" s="203"/>
      <c r="H21" s="203"/>
      <c r="I21" s="203"/>
      <c r="J21" s="203"/>
      <c r="K21" s="204"/>
      <c r="L21" s="147"/>
      <c r="M21" s="47"/>
      <c r="P21" s="71" t="s">
        <v>73</v>
      </c>
    </row>
    <row r="22" spans="1:46" ht="12.75" x14ac:dyDescent="0.2">
      <c r="A22" s="2" t="s">
        <v>3</v>
      </c>
      <c r="B22" s="163">
        <v>0.75</v>
      </c>
      <c r="C22" s="202"/>
      <c r="D22" s="203"/>
      <c r="E22" s="203"/>
      <c r="F22" s="203"/>
      <c r="G22" s="203"/>
      <c r="H22" s="203"/>
      <c r="I22" s="203"/>
      <c r="J22" s="203"/>
      <c r="K22" s="204"/>
      <c r="L22" s="147"/>
      <c r="P22" s="71" t="s">
        <v>72</v>
      </c>
      <c r="Q22" s="144">
        <v>0.3</v>
      </c>
      <c r="R22" s="39" t="s">
        <v>47</v>
      </c>
      <c r="S22" s="144">
        <v>0.7</v>
      </c>
    </row>
    <row r="23" spans="1:46" ht="12.75" x14ac:dyDescent="0.2">
      <c r="A23" s="2" t="s">
        <v>4</v>
      </c>
      <c r="B23" s="163">
        <v>0.9</v>
      </c>
      <c r="C23" s="202"/>
      <c r="D23" s="203"/>
      <c r="E23" s="203"/>
      <c r="F23" s="203"/>
      <c r="G23" s="203"/>
      <c r="H23" s="203"/>
      <c r="I23" s="203"/>
      <c r="J23" s="203"/>
      <c r="K23" s="204"/>
      <c r="L23" s="147"/>
      <c r="M23" s="47"/>
    </row>
    <row r="24" spans="1:46" ht="12.75" x14ac:dyDescent="0.2">
      <c r="A24" s="2" t="s">
        <v>5</v>
      </c>
      <c r="B24" s="163">
        <v>0.9</v>
      </c>
      <c r="C24" s="202"/>
      <c r="D24" s="203"/>
      <c r="E24" s="203"/>
      <c r="F24" s="203"/>
      <c r="G24" s="203"/>
      <c r="H24" s="203"/>
      <c r="I24" s="203"/>
      <c r="J24" s="203"/>
      <c r="K24" s="204"/>
      <c r="L24" s="147"/>
      <c r="M24" s="47"/>
      <c r="N24" s="75" t="s">
        <v>75</v>
      </c>
      <c r="O24" s="80"/>
      <c r="P24" s="80"/>
      <c r="Q24" s="80"/>
      <c r="R24" s="80"/>
      <c r="S24" s="80"/>
      <c r="T24" s="80"/>
      <c r="U24" s="80"/>
      <c r="AO24" s="75" t="s">
        <v>63</v>
      </c>
      <c r="AP24" s="75"/>
      <c r="AQ24" s="75"/>
      <c r="AR24" s="75"/>
      <c r="AS24" s="75"/>
    </row>
    <row r="25" spans="1:46" ht="12.75" x14ac:dyDescent="0.2">
      <c r="A25" s="2" t="s">
        <v>6</v>
      </c>
      <c r="B25" s="163">
        <v>0.8</v>
      </c>
      <c r="C25" s="202"/>
      <c r="D25" s="203"/>
      <c r="E25" s="203"/>
      <c r="F25" s="203"/>
      <c r="G25" s="203"/>
      <c r="H25" s="203"/>
      <c r="I25" s="203"/>
      <c r="J25" s="203"/>
      <c r="K25" s="204"/>
      <c r="L25" s="147"/>
      <c r="M25" s="47"/>
      <c r="AO25" s="75" t="s">
        <v>64</v>
      </c>
      <c r="AP25" s="75"/>
      <c r="AQ25" s="75"/>
      <c r="AR25" s="75"/>
      <c r="AS25" s="75"/>
    </row>
    <row r="26" spans="1:46" ht="12.75" x14ac:dyDescent="0.2">
      <c r="A26" s="2" t="s">
        <v>7</v>
      </c>
      <c r="B26" s="163">
        <v>0.5</v>
      </c>
      <c r="C26" s="202"/>
      <c r="D26" s="203"/>
      <c r="E26" s="203"/>
      <c r="F26" s="203"/>
      <c r="G26" s="203"/>
      <c r="H26" s="203"/>
      <c r="I26" s="203"/>
      <c r="J26" s="203"/>
      <c r="K26" s="204"/>
      <c r="L26" s="147"/>
      <c r="M26" s="47"/>
    </row>
    <row r="27" spans="1:46" ht="14.25" x14ac:dyDescent="0.25">
      <c r="A27" s="19" t="s">
        <v>33</v>
      </c>
      <c r="B27" s="20">
        <f>B21*B22*B23*B24*B25*B26</f>
        <v>0.23085</v>
      </c>
      <c r="C27" s="202"/>
      <c r="D27" s="203"/>
      <c r="E27" s="203"/>
      <c r="F27" s="203"/>
      <c r="G27" s="203"/>
      <c r="H27" s="203"/>
      <c r="I27" s="203"/>
      <c r="J27" s="203"/>
      <c r="K27" s="204"/>
      <c r="L27" s="147" t="s">
        <v>57</v>
      </c>
      <c r="P27" s="1" t="s">
        <v>42</v>
      </c>
      <c r="AF27" s="76" t="s">
        <v>55</v>
      </c>
      <c r="AO27" s="76" t="s">
        <v>54</v>
      </c>
      <c r="AP27" s="59"/>
    </row>
    <row r="28" spans="1:46" ht="3.75" customHeigh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8"/>
      <c r="L28" s="146"/>
    </row>
    <row r="29" spans="1:46" ht="15.75" x14ac:dyDescent="0.25">
      <c r="A29" s="205" t="s">
        <v>31</v>
      </c>
      <c r="B29" s="206"/>
      <c r="C29" s="206"/>
      <c r="D29" s="206"/>
      <c r="E29" s="206"/>
      <c r="F29" s="206"/>
      <c r="G29" s="206"/>
      <c r="H29" s="206"/>
      <c r="I29" s="206"/>
      <c r="J29" s="206"/>
      <c r="K29" s="5"/>
      <c r="L29" s="148"/>
      <c r="M29" s="4" t="s">
        <v>45</v>
      </c>
      <c r="N29" s="23"/>
      <c r="O29" s="112" t="s">
        <v>69</v>
      </c>
      <c r="Q29" s="39">
        <v>0.99</v>
      </c>
      <c r="R29" s="39">
        <v>0.9</v>
      </c>
      <c r="S29" s="39">
        <v>0.5</v>
      </c>
      <c r="T29" s="39">
        <v>0.1</v>
      </c>
      <c r="U29" s="39">
        <v>0.01</v>
      </c>
      <c r="W29" s="1" t="s">
        <v>48</v>
      </c>
      <c r="AB29" s="1" t="s">
        <v>50</v>
      </c>
      <c r="AD29" s="1" t="s">
        <v>50</v>
      </c>
      <c r="AF29" s="1" t="s">
        <v>53</v>
      </c>
      <c r="AH29" s="39">
        <v>0.99</v>
      </c>
      <c r="AI29" s="39">
        <v>0.9</v>
      </c>
      <c r="AJ29" s="39">
        <v>0.5</v>
      </c>
      <c r="AK29" s="39">
        <v>0.1</v>
      </c>
      <c r="AL29" s="39">
        <v>0.01</v>
      </c>
      <c r="AM29" s="39" t="s">
        <v>65</v>
      </c>
      <c r="AP29" s="39">
        <f t="shared" ref="AP29:AS29" si="0">AH29</f>
        <v>0.99</v>
      </c>
      <c r="AQ29" s="39">
        <f t="shared" si="0"/>
        <v>0.9</v>
      </c>
      <c r="AR29" s="39">
        <f t="shared" si="0"/>
        <v>0.5</v>
      </c>
      <c r="AS29" s="39">
        <f t="shared" si="0"/>
        <v>0.1</v>
      </c>
      <c r="AT29" s="39">
        <f>AL29</f>
        <v>0.01</v>
      </c>
    </row>
    <row r="30" spans="1:46" ht="15" x14ac:dyDescent="0.25">
      <c r="A30" s="2"/>
      <c r="B30" s="10" t="s">
        <v>8</v>
      </c>
      <c r="C30" s="10" t="s">
        <v>9</v>
      </c>
      <c r="D30" s="100" t="s">
        <v>10</v>
      </c>
      <c r="E30" s="96" t="s">
        <v>11</v>
      </c>
      <c r="F30" s="73" t="str">
        <f>Q30</f>
        <v>P99</v>
      </c>
      <c r="G30" s="73" t="str">
        <f t="shared" ref="G30:J30" si="1">R30</f>
        <v>P90</v>
      </c>
      <c r="H30" s="73" t="str">
        <f t="shared" si="1"/>
        <v>P50</v>
      </c>
      <c r="I30" s="73" t="str">
        <f t="shared" si="1"/>
        <v>P10</v>
      </c>
      <c r="J30" s="73" t="str">
        <f t="shared" si="1"/>
        <v>P01</v>
      </c>
      <c r="K30" s="127" t="s">
        <v>105</v>
      </c>
      <c r="L30" s="148"/>
      <c r="M30" s="4"/>
      <c r="N30" s="23"/>
      <c r="O30" s="112" t="s">
        <v>70</v>
      </c>
      <c r="P30" s="115" t="s">
        <v>11</v>
      </c>
      <c r="Q30" s="116" t="str">
        <f>"P"&amp;TEXT(Q29*100,"00")</f>
        <v>P99</v>
      </c>
      <c r="R30" s="116" t="str">
        <f t="shared" ref="R30:U30" si="2">"P"&amp;TEXT(R29*100,"00")</f>
        <v>P90</v>
      </c>
      <c r="S30" s="116" t="str">
        <f t="shared" si="2"/>
        <v>P50</v>
      </c>
      <c r="T30" s="116" t="str">
        <f t="shared" si="2"/>
        <v>P10</v>
      </c>
      <c r="U30" s="116" t="str">
        <f t="shared" si="2"/>
        <v>P01</v>
      </c>
      <c r="V30" s="1" t="s">
        <v>132</v>
      </c>
      <c r="W30" s="1" t="s">
        <v>41</v>
      </c>
      <c r="X30" s="1" t="s">
        <v>44</v>
      </c>
      <c r="Z30" s="1" t="s">
        <v>43</v>
      </c>
      <c r="AB30" s="1" t="s">
        <v>51</v>
      </c>
      <c r="AD30" s="1" t="s">
        <v>52</v>
      </c>
      <c r="AG30" s="114" t="s">
        <v>11</v>
      </c>
      <c r="AH30" s="114" t="str">
        <f>"P"&amp;TEXT(AH29*100,"00")</f>
        <v>P99</v>
      </c>
      <c r="AI30" s="114" t="str">
        <f t="shared" ref="AI30:AL30" si="3">"P"&amp;TEXT(AI29*100,"00")</f>
        <v>P90</v>
      </c>
      <c r="AJ30" s="114" t="str">
        <f t="shared" si="3"/>
        <v>P50</v>
      </c>
      <c r="AK30" s="114" t="str">
        <f t="shared" si="3"/>
        <v>P10</v>
      </c>
      <c r="AL30" s="114" t="str">
        <f t="shared" si="3"/>
        <v>P01</v>
      </c>
      <c r="AM30" s="39"/>
      <c r="AO30" s="114" t="str">
        <f>AG30</f>
        <v>Mean</v>
      </c>
      <c r="AP30" s="114" t="str">
        <f t="shared" ref="AP30" si="4">AH30</f>
        <v>P99</v>
      </c>
      <c r="AQ30" s="114" t="str">
        <f t="shared" ref="AQ30" si="5">AI30</f>
        <v>P90</v>
      </c>
      <c r="AR30" s="114" t="str">
        <f t="shared" ref="AR30" si="6">AJ30</f>
        <v>P50</v>
      </c>
      <c r="AS30" s="114" t="str">
        <f t="shared" ref="AS30" si="7">AK30</f>
        <v>P10</v>
      </c>
      <c r="AT30" s="114" t="str">
        <f>AL30</f>
        <v>P01</v>
      </c>
    </row>
    <row r="31" spans="1:46" ht="12.75" x14ac:dyDescent="0.2">
      <c r="A31" s="2" t="s">
        <v>77</v>
      </c>
      <c r="B31" s="128">
        <v>200</v>
      </c>
      <c r="C31" s="128">
        <v>1500</v>
      </c>
      <c r="D31" s="129">
        <v>3500</v>
      </c>
      <c r="E31" s="105">
        <f>AO31</f>
        <v>1733.3333333333333</v>
      </c>
      <c r="F31" s="81">
        <f t="shared" ref="F31:J31" si="8">AP31</f>
        <v>406.84613947088542</v>
      </c>
      <c r="G31" s="81">
        <f t="shared" si="8"/>
        <v>854.81961575909213</v>
      </c>
      <c r="H31" s="81">
        <f t="shared" si="8"/>
        <v>1683.3379849597238</v>
      </c>
      <c r="I31" s="81">
        <f t="shared" si="8"/>
        <v>2687.5051358950627</v>
      </c>
      <c r="J31" s="81">
        <f t="shared" si="8"/>
        <v>3242.7106250516681</v>
      </c>
      <c r="K31" s="138"/>
      <c r="L31" s="149"/>
      <c r="M31" s="113" t="s">
        <v>71</v>
      </c>
      <c r="N31" s="41" t="str">
        <f t="shared" ref="N31:N58" si="9">IF(OR(Z31&lt;$Q$22,Z31&gt;$S$22),IF(Z31=0,"","Check Best Est. for bias"),"")</f>
        <v/>
      </c>
      <c r="O31" s="35"/>
      <c r="P31" s="111">
        <f>(B31+C31+D31)/3</f>
        <v>1733.3333333333333</v>
      </c>
      <c r="Q31" s="35">
        <f t="shared" ref="Q31:S33" si="10">$B31+SQRT(($D31-$B31)*($C31-$B31)*(1-Q$29))</f>
        <v>407.12315177207984</v>
      </c>
      <c r="R31" s="35">
        <f t="shared" si="10"/>
        <v>854.98091575251249</v>
      </c>
      <c r="S31" s="35">
        <f t="shared" si="10"/>
        <v>1664.5818515876811</v>
      </c>
      <c r="T31" s="117">
        <f t="shared" ref="T31:U33" si="11">$D31-SQRT(($D31-$B31)*($D31-$C31)*(T$29))</f>
        <v>2687.5961595364042</v>
      </c>
      <c r="U31" s="117">
        <f t="shared" si="11"/>
        <v>3243.0953484266975</v>
      </c>
      <c r="W31" s="38"/>
      <c r="X31" s="38"/>
      <c r="Z31" s="38"/>
      <c r="AB31" s="40"/>
      <c r="AC31" s="40"/>
      <c r="AD31" s="53"/>
      <c r="AE31" s="53"/>
      <c r="AF31" s="84" t="s">
        <v>67</v>
      </c>
      <c r="AG31" s="85" t="e">
        <f ca="1">_xll.RiskTriang(B31,C31,D31)</f>
        <v>#NAME?</v>
      </c>
      <c r="AH31" s="1" t="e">
        <f ca="1">_xll.RiskPercentile($AG31,1-AH$29)</f>
        <v>#NAME?</v>
      </c>
      <c r="AI31" s="1" t="e">
        <f ca="1">_xll.RiskPercentile($AG31,1-AI$29)</f>
        <v>#NAME?</v>
      </c>
      <c r="AJ31" s="1" t="e">
        <f ca="1">_xll.RiskPercentile($AG31,1-AJ$29)</f>
        <v>#NAME?</v>
      </c>
      <c r="AK31" s="1" t="e">
        <f ca="1">_xll.RiskPercentile($AG31,1-AK$29)</f>
        <v>#NAME?</v>
      </c>
      <c r="AL31" s="1" t="e">
        <f ca="1">_xll.RiskPercentile($AG31,1-AL$29)</f>
        <v>#NAME?</v>
      </c>
      <c r="AM31" s="39"/>
      <c r="AO31" s="152">
        <v>1733.3333333333333</v>
      </c>
      <c r="AP31" s="152">
        <v>406.84613947088542</v>
      </c>
      <c r="AQ31" s="152">
        <v>854.81961575909213</v>
      </c>
      <c r="AR31" s="152">
        <v>1683.3379849597238</v>
      </c>
      <c r="AS31" s="152">
        <v>2687.5051358950627</v>
      </c>
      <c r="AT31" s="152">
        <v>3242.7106250516681</v>
      </c>
    </row>
    <row r="32" spans="1:46" ht="12.75" x14ac:dyDescent="0.2">
      <c r="A32" s="79" t="s">
        <v>78</v>
      </c>
      <c r="B32" s="128">
        <v>200</v>
      </c>
      <c r="C32" s="128">
        <v>1500</v>
      </c>
      <c r="D32" s="129">
        <v>3000</v>
      </c>
      <c r="E32" s="105">
        <f t="shared" ref="E32:E58" si="12">AO32</f>
        <v>1566.6666666666667</v>
      </c>
      <c r="F32" s="81">
        <f t="shared" ref="F32:F58" si="13">AP32</f>
        <v>390.37255359182075</v>
      </c>
      <c r="G32" s="81">
        <f t="shared" ref="G32:G58" si="14">AQ32</f>
        <v>803.259888027079</v>
      </c>
      <c r="H32" s="81">
        <f t="shared" ref="H32:H58" si="15">AR32</f>
        <v>1550.8192036493751</v>
      </c>
      <c r="I32" s="81">
        <f t="shared" ref="I32:I58" si="16">AS32</f>
        <v>2351.9154773865157</v>
      </c>
      <c r="J32" s="81">
        <f t="shared" ref="J32:J58" si="17">AT32</f>
        <v>2794.8462355144361</v>
      </c>
      <c r="K32" s="139"/>
      <c r="L32" s="149"/>
      <c r="M32" s="113" t="s">
        <v>71</v>
      </c>
      <c r="N32" s="41" t="str">
        <f t="shared" si="9"/>
        <v/>
      </c>
      <c r="O32" s="35"/>
      <c r="P32" s="191">
        <f>(B32+C32+D32)/3</f>
        <v>1566.6666666666667</v>
      </c>
      <c r="Q32" s="60">
        <f t="shared" si="10"/>
        <v>390.78784028338919</v>
      </c>
      <c r="R32" s="60">
        <f t="shared" si="10"/>
        <v>803.32412515993417</v>
      </c>
      <c r="S32" s="60">
        <f t="shared" si="10"/>
        <v>1549.0737563232042</v>
      </c>
      <c r="T32" s="124">
        <f t="shared" si="11"/>
        <v>2351.9259301592137</v>
      </c>
      <c r="U32" s="124">
        <f t="shared" si="11"/>
        <v>2795.0609846808079</v>
      </c>
      <c r="W32" s="38"/>
      <c r="X32" s="38"/>
      <c r="Z32" s="38"/>
      <c r="AB32" s="151"/>
      <c r="AC32" s="151"/>
      <c r="AD32" s="53"/>
      <c r="AE32" s="53"/>
      <c r="AF32" s="84" t="s">
        <v>67</v>
      </c>
      <c r="AG32" s="85" t="e">
        <f ca="1">_xll.RiskTriang(B32,C32,D32)</f>
        <v>#NAME?</v>
      </c>
      <c r="AH32" s="1" t="e">
        <f ca="1">_xll.RiskPercentile($AG32,1-AH$29)</f>
        <v>#NAME?</v>
      </c>
      <c r="AI32" s="1" t="e">
        <f ca="1">_xll.RiskPercentile($AG32,1-AI$29)</f>
        <v>#NAME?</v>
      </c>
      <c r="AJ32" s="1" t="e">
        <f ca="1">_xll.RiskPercentile($AG32,1-AJ$29)</f>
        <v>#NAME?</v>
      </c>
      <c r="AK32" s="1" t="e">
        <f ca="1">_xll.RiskPercentile($AG32,1-AK$29)</f>
        <v>#NAME?</v>
      </c>
      <c r="AL32" s="1" t="e">
        <f ca="1">_xll.RiskPercentile($AG32,1-AL$29)</f>
        <v>#NAME?</v>
      </c>
      <c r="AM32" s="39"/>
      <c r="AO32" s="152">
        <v>1566.6666666666667</v>
      </c>
      <c r="AP32" s="152">
        <v>390.37255359182075</v>
      </c>
      <c r="AQ32" s="152">
        <v>803.259888027079</v>
      </c>
      <c r="AR32" s="152">
        <v>1550.8192036493751</v>
      </c>
      <c r="AS32" s="152">
        <v>2351.9154773865157</v>
      </c>
      <c r="AT32" s="152">
        <v>2794.8462355144361</v>
      </c>
    </row>
    <row r="33" spans="1:46" ht="12.75" x14ac:dyDescent="0.2">
      <c r="A33" s="2" t="s">
        <v>59</v>
      </c>
      <c r="B33" s="130">
        <v>0.9</v>
      </c>
      <c r="C33" s="131">
        <f>B15/9.81/1.012</f>
        <v>0.97706220562223733</v>
      </c>
      <c r="D33" s="132">
        <v>1.2</v>
      </c>
      <c r="E33" s="106">
        <f t="shared" si="12"/>
        <v>1.0256874018740791</v>
      </c>
      <c r="F33" s="11">
        <f t="shared" si="13"/>
        <v>0.91516867603531094</v>
      </c>
      <c r="G33" s="11">
        <f t="shared" si="14"/>
        <v>0.94808102691648</v>
      </c>
      <c r="H33" s="11">
        <f t="shared" si="15"/>
        <v>1.0171277453476726</v>
      </c>
      <c r="I33" s="11">
        <f t="shared" si="16"/>
        <v>1.1182172608519747</v>
      </c>
      <c r="J33" s="11">
        <f t="shared" si="17"/>
        <v>1.1740822712965233</v>
      </c>
      <c r="K33" s="139"/>
      <c r="L33" s="149" t="s">
        <v>99</v>
      </c>
      <c r="M33" s="113" t="s">
        <v>71</v>
      </c>
      <c r="N33" s="41" t="str">
        <f t="shared" si="9"/>
        <v/>
      </c>
      <c r="O33" s="38">
        <f t="shared" ref="O33:O67" si="18">SQRT(D33*B33)</f>
        <v>1.0392304845413265</v>
      </c>
      <c r="P33" s="192">
        <f>(B33+C33+D33)/3</f>
        <v>1.0256874018740791</v>
      </c>
      <c r="Q33" s="38">
        <f t="shared" si="10"/>
        <v>0.91520482215833887</v>
      </c>
      <c r="R33" s="38">
        <f t="shared" si="10"/>
        <v>0.94808186943814809</v>
      </c>
      <c r="S33" s="38">
        <f t="shared" si="10"/>
        <v>1.0075143285489687</v>
      </c>
      <c r="T33" s="119">
        <f t="shared" si="11"/>
        <v>1.1182189885649922</v>
      </c>
      <c r="U33" s="119">
        <f t="shared" si="11"/>
        <v>1.1741385734513099</v>
      </c>
      <c r="W33" s="38">
        <f t="shared" ref="W33" si="19">IF(AND(B33=C33,D33=C33, C33&lt;&gt;0),LN(C33),IFERROR(LN(B33)*0.3+LN(C33)*0.4+LN(D33)*0.3,0))</f>
        <v>1.3806328767555061E-2</v>
      </c>
      <c r="X33" s="38">
        <f>IF(AND(B33=C33,D33=C33,C33&lt;&gt;0),0.0000000000000001,IFERROR(LN(D33/B33)/SUM(NORMSINV(R$29),-NORMSINV(T$29)),0))</f>
        <v>0.11223975694240956</v>
      </c>
      <c r="Z33" s="38">
        <f>IFERROR(LOGNORMDIST(C33,W33,X33),0)</f>
        <v>0.37079366811757042</v>
      </c>
      <c r="AB33" s="151">
        <v>0.99</v>
      </c>
      <c r="AC33" s="151">
        <v>0.01</v>
      </c>
      <c r="AD33" s="54">
        <f t="shared" ref="AD33" si="20">Q33</f>
        <v>0.91520482215833887</v>
      </c>
      <c r="AE33" s="54">
        <f t="shared" ref="AE33" si="21">U33</f>
        <v>1.1741385734513099</v>
      </c>
      <c r="AF33" s="84" t="s">
        <v>67</v>
      </c>
      <c r="AG33" s="85" t="e">
        <f ca="1">_xll.RiskTriang(B33,C33,D33)</f>
        <v>#NAME?</v>
      </c>
      <c r="AH33" s="1" t="e">
        <f ca="1">_xll.RiskPercentile($AG33,1-AH$29)</f>
        <v>#NAME?</v>
      </c>
      <c r="AI33" s="1" t="e">
        <f ca="1">_xll.RiskPercentile($AG33,1-AI$29)</f>
        <v>#NAME?</v>
      </c>
      <c r="AJ33" s="1" t="e">
        <f ca="1">_xll.RiskPercentile($AG33,1-AJ$29)</f>
        <v>#NAME?</v>
      </c>
      <c r="AK33" s="1" t="e">
        <f ca="1">_xll.RiskPercentile($AG33,1-AK$29)</f>
        <v>#NAME?</v>
      </c>
      <c r="AL33" s="1" t="e">
        <f ca="1">_xll.RiskPercentile($AG33,1-AL$29)</f>
        <v>#NAME?</v>
      </c>
      <c r="AM33" s="39"/>
      <c r="AO33" s="152">
        <v>1.0256874018740791</v>
      </c>
      <c r="AP33" s="152">
        <v>0.91516867603531094</v>
      </c>
      <c r="AQ33" s="152">
        <v>0.94808102691648</v>
      </c>
      <c r="AR33" s="152">
        <v>1.0171277453476726</v>
      </c>
      <c r="AS33" s="152">
        <v>1.1182172608519747</v>
      </c>
      <c r="AT33" s="152">
        <v>1.1740822712965233</v>
      </c>
    </row>
    <row r="34" spans="1:46" ht="12.75" x14ac:dyDescent="0.2">
      <c r="A34" s="79" t="s">
        <v>79</v>
      </c>
      <c r="B34" s="74" t="s">
        <v>34</v>
      </c>
      <c r="C34" s="74" t="s">
        <v>34</v>
      </c>
      <c r="D34" s="108" t="s">
        <v>34</v>
      </c>
      <c r="E34" s="105">
        <f t="shared" si="12"/>
        <v>17440.788581466841</v>
      </c>
      <c r="F34" s="81">
        <f t="shared" si="13"/>
        <v>4063.1952357139012</v>
      </c>
      <c r="G34" s="81">
        <f t="shared" si="14"/>
        <v>8576.0556172288907</v>
      </c>
      <c r="H34" s="81">
        <f t="shared" si="15"/>
        <v>16902.744791412515</v>
      </c>
      <c r="I34" s="81">
        <f t="shared" si="16"/>
        <v>27181.891969085838</v>
      </c>
      <c r="J34" s="81">
        <f t="shared" si="17"/>
        <v>33351.663586304974</v>
      </c>
      <c r="K34" s="139"/>
      <c r="L34" s="149"/>
      <c r="M34" s="4"/>
      <c r="N34" s="118" t="str">
        <f t="shared" si="9"/>
        <v/>
      </c>
      <c r="O34" s="38"/>
      <c r="P34" s="78">
        <f>P31*P33*9.81</f>
        <v>17440.788581466841</v>
      </c>
      <c r="Q34" s="38"/>
      <c r="R34" s="38"/>
      <c r="S34" s="78">
        <f>S31*S33*9.81</f>
        <v>16452.253552533355</v>
      </c>
      <c r="T34" s="38"/>
      <c r="U34" s="38"/>
      <c r="X34" s="38"/>
      <c r="Z34" s="38"/>
      <c r="AB34" s="151"/>
      <c r="AC34" s="151"/>
      <c r="AD34" s="53"/>
      <c r="AE34" s="53"/>
      <c r="AF34" s="46"/>
      <c r="AG34" s="78" t="e">
        <f ca="1">AG31*AG33*9.81</f>
        <v>#NAME?</v>
      </c>
      <c r="AH34" s="1" t="e">
        <f ca="1">_xll.RiskPercentile($AG34,1-AH$29)</f>
        <v>#NAME?</v>
      </c>
      <c r="AI34" s="1" t="e">
        <f ca="1">_xll.RiskPercentile($AG34,1-AI$29)</f>
        <v>#NAME?</v>
      </c>
      <c r="AJ34" s="1" t="e">
        <f ca="1">_xll.RiskPercentile($AG34,1-AJ$29)</f>
        <v>#NAME?</v>
      </c>
      <c r="AK34" s="1" t="e">
        <f ca="1">_xll.RiskPercentile($AG34,1-AK$29)</f>
        <v>#NAME?</v>
      </c>
      <c r="AL34" s="1" t="e">
        <f ca="1">_xll.RiskPercentile($AG34,1-AL$29)</f>
        <v>#NAME?</v>
      </c>
      <c r="AO34" s="153">
        <v>17440.788581466841</v>
      </c>
      <c r="AP34" s="153">
        <v>4063.1952357139012</v>
      </c>
      <c r="AQ34" s="153">
        <v>8576.0556172288907</v>
      </c>
      <c r="AR34" s="153">
        <v>16902.744791412515</v>
      </c>
      <c r="AS34" s="153">
        <v>27181.891969085838</v>
      </c>
      <c r="AT34" s="153">
        <v>33351.663586304974</v>
      </c>
    </row>
    <row r="35" spans="1:46" ht="14.25" x14ac:dyDescent="0.2">
      <c r="A35" s="79" t="s">
        <v>80</v>
      </c>
      <c r="B35" s="74" t="s">
        <v>34</v>
      </c>
      <c r="C35" s="74" t="s">
        <v>34</v>
      </c>
      <c r="D35" s="108" t="s">
        <v>34</v>
      </c>
      <c r="E35" s="105">
        <f t="shared" si="12"/>
        <v>67.400000000000006</v>
      </c>
      <c r="F35" s="81">
        <f t="shared" si="13"/>
        <v>19.646461020951875</v>
      </c>
      <c r="G35" s="81">
        <f t="shared" si="14"/>
        <v>35.773506167327319</v>
      </c>
      <c r="H35" s="81">
        <f t="shared" si="15"/>
        <v>65.600167458550061</v>
      </c>
      <c r="I35" s="81">
        <f t="shared" si="16"/>
        <v>101.75018489222226</v>
      </c>
      <c r="J35" s="81">
        <f t="shared" si="17"/>
        <v>121.73758250186005</v>
      </c>
      <c r="K35" s="139"/>
      <c r="L35" s="149" t="s">
        <v>60</v>
      </c>
      <c r="M35" s="4"/>
      <c r="N35" s="118" t="str">
        <f t="shared" si="9"/>
        <v/>
      </c>
      <c r="O35" s="35"/>
      <c r="P35" s="78">
        <f>$B$16*P32/100+$B$14</f>
        <v>61.4</v>
      </c>
      <c r="Q35" s="38"/>
      <c r="R35" s="38"/>
      <c r="S35" s="78">
        <f>$B$16*S32/100+$B$14</f>
        <v>60.766655227635354</v>
      </c>
      <c r="T35" s="38"/>
      <c r="U35" s="38"/>
      <c r="X35" s="38"/>
      <c r="Z35" s="38"/>
      <c r="AB35" s="151"/>
      <c r="AC35" s="151"/>
      <c r="AD35" s="53"/>
      <c r="AE35" s="53"/>
      <c r="AF35" s="46"/>
      <c r="AG35" s="51" t="e">
        <f ca="1">$B$16*AG31/100+$B$14</f>
        <v>#NAME?</v>
      </c>
      <c r="AH35" s="1" t="e">
        <f ca="1">_xll.RiskPercentile($AG35,1-AH$29)</f>
        <v>#NAME?</v>
      </c>
      <c r="AI35" s="1" t="e">
        <f ca="1">_xll.RiskPercentile($AG35,1-AI$29)</f>
        <v>#NAME?</v>
      </c>
      <c r="AJ35" s="1" t="e">
        <f ca="1">_xll.RiskPercentile($AG35,1-AJ$29)</f>
        <v>#NAME?</v>
      </c>
      <c r="AK35" s="1" t="e">
        <f ca="1">_xll.RiskPercentile($AG35,1-AK$29)</f>
        <v>#NAME?</v>
      </c>
      <c r="AL35" s="1" t="e">
        <f ca="1">_xll.RiskPercentile($AG35,1-AL$29)</f>
        <v>#NAME?</v>
      </c>
      <c r="AO35" s="153">
        <v>67.400000000000006</v>
      </c>
      <c r="AP35" s="153">
        <v>19.646461020951875</v>
      </c>
      <c r="AQ35" s="153">
        <v>35.773506167327319</v>
      </c>
      <c r="AR35" s="153">
        <v>65.600167458550061</v>
      </c>
      <c r="AS35" s="153">
        <v>101.75018489222226</v>
      </c>
      <c r="AT35" s="153">
        <v>121.73758250186005</v>
      </c>
    </row>
    <row r="36" spans="1:46" ht="12.75" hidden="1" x14ac:dyDescent="0.2">
      <c r="A36" s="83" t="s">
        <v>18</v>
      </c>
      <c r="B36" s="169">
        <v>0.85</v>
      </c>
      <c r="C36" s="170"/>
      <c r="D36" s="171">
        <v>0.98</v>
      </c>
      <c r="E36" s="106">
        <f t="shared" si="12"/>
        <v>0.95912558774814727</v>
      </c>
      <c r="F36" s="11">
        <f t="shared" si="13"/>
        <v>0.88632169810340466</v>
      </c>
      <c r="G36" s="11">
        <f t="shared" si="14"/>
        <v>0.91685410364710873</v>
      </c>
      <c r="H36" s="11">
        <f t="shared" si="15"/>
        <v>0.96407763506306665</v>
      </c>
      <c r="I36" s="11">
        <f t="shared" si="16"/>
        <v>0.99318314867951385</v>
      </c>
      <c r="J36" s="11">
        <f t="shared" si="17"/>
        <v>0.99931676944440218</v>
      </c>
      <c r="K36" s="139"/>
      <c r="L36" s="149" t="s">
        <v>74</v>
      </c>
      <c r="M36" s="4" t="s">
        <v>46</v>
      </c>
      <c r="N36" s="41" t="str">
        <f t="shared" si="9"/>
        <v/>
      </c>
      <c r="O36" s="37">
        <f t="shared" si="18"/>
        <v>0.9126883367283708</v>
      </c>
      <c r="P36" s="38">
        <f t="shared" ref="P36:P42" si="22">EXP(W36+X36^2/2)</f>
        <v>1.0015426998363215</v>
      </c>
      <c r="Q36" s="37">
        <f t="shared" ref="Q36:U37" si="23">IFERROR(LOGINV(1-Q$29,$W36,$X36),0)</f>
        <v>0.87882420655047822</v>
      </c>
      <c r="R36" s="37">
        <f t="shared" si="23"/>
        <v>0.93131462931466413</v>
      </c>
      <c r="S36" s="37">
        <f t="shared" si="23"/>
        <v>1</v>
      </c>
      <c r="T36" s="37">
        <f t="shared" si="23"/>
        <v>1.0737509843863187</v>
      </c>
      <c r="U36" s="37">
        <f t="shared" si="23"/>
        <v>1.1378839960783005</v>
      </c>
      <c r="W36" s="38">
        <f t="shared" ref="W36:W57" si="24">IF(AND(B36=C36,D36=C36, C36&lt;&gt;0),LN(C36),IFERROR(LN(B36)*0.3+LN(C36)*0.4+LN(D36)*0.3,0))</f>
        <v>0</v>
      </c>
      <c r="X36" s="38">
        <f t="shared" ref="X36:X42" si="25">IF(AND(B36=C36,D36=C36,C36&lt;&gt;0),0.0000000000000001,IFERROR(LN(D36/B36)/SUM(NORMSINV(R$29),-NORMSINV(T$29)),0))</f>
        <v>5.5524969110305571E-2</v>
      </c>
      <c r="Z36" s="38">
        <f t="shared" ref="Z36:Z42" si="26">IFERROR(LOGNORMDIST(C36,W36,X36),0)</f>
        <v>0</v>
      </c>
      <c r="AB36" s="151">
        <v>0.99</v>
      </c>
      <c r="AC36" s="151">
        <v>0.01</v>
      </c>
      <c r="AD36" s="55">
        <f t="shared" ref="AD36:AD57" si="27">Q36</f>
        <v>0.87882420655047822</v>
      </c>
      <c r="AE36" s="56">
        <f>MIN(U36,1)</f>
        <v>1</v>
      </c>
      <c r="AF36" s="46" t="s">
        <v>49</v>
      </c>
      <c r="AG36" s="1" t="e">
        <f ca="1">_xll.RiskLognormAlt(1-$AI$29,R36,1-$AJ$29,S36,1-$AK$29,T36,_xll.RiskTruncate(AD36,AE36))</f>
        <v>#NAME?</v>
      </c>
      <c r="AH36" s="1" t="e">
        <f ca="1">_xll.RiskPercentile($AG36,1-AH$29)</f>
        <v>#NAME?</v>
      </c>
      <c r="AI36" s="1" t="e">
        <f ca="1">_xll.RiskPercentile($AG36,1-AI$29)</f>
        <v>#NAME?</v>
      </c>
      <c r="AJ36" s="1" t="e">
        <f ca="1">_xll.RiskPercentile($AG36,1-AJ$29)</f>
        <v>#NAME?</v>
      </c>
      <c r="AK36" s="1" t="e">
        <f ca="1">_xll.RiskPercentile($AG36,1-AK$29)</f>
        <v>#NAME?</v>
      </c>
      <c r="AL36" s="1" t="e">
        <f ca="1">_xll.RiskPercentile($AG36,1-AL$29)</f>
        <v>#NAME?</v>
      </c>
      <c r="AO36" s="152">
        <v>0.95912558774814727</v>
      </c>
      <c r="AP36" s="152">
        <v>0.88632169810340466</v>
      </c>
      <c r="AQ36" s="152">
        <v>0.91685410364710873</v>
      </c>
      <c r="AR36" s="152">
        <v>0.96407763506306665</v>
      </c>
      <c r="AS36" s="152">
        <v>0.99318314867951385</v>
      </c>
      <c r="AT36" s="152">
        <v>0.99931676944440218</v>
      </c>
    </row>
    <row r="37" spans="1:46" ht="12.75" hidden="1" x14ac:dyDescent="0.2">
      <c r="A37" s="83" t="s">
        <v>19</v>
      </c>
      <c r="B37" s="44">
        <v>0.01</v>
      </c>
      <c r="C37" s="44">
        <v>0.02</v>
      </c>
      <c r="D37" s="109">
        <v>0.05</v>
      </c>
      <c r="E37" s="106">
        <f t="shared" si="12"/>
        <v>2.5346472818258633E-2</v>
      </c>
      <c r="F37" s="11">
        <f t="shared" si="13"/>
        <v>5.8705693747772405E-3</v>
      </c>
      <c r="G37" s="11">
        <f t="shared" si="14"/>
        <v>9.8323497426982681E-3</v>
      </c>
      <c r="H37" s="11">
        <f t="shared" si="15"/>
        <v>2.1383273021346998E-2</v>
      </c>
      <c r="I37" s="11">
        <f t="shared" si="16"/>
        <v>4.6499357782096601E-2</v>
      </c>
      <c r="J37" s="11">
        <f t="shared" si="17"/>
        <v>7.7826243371505968E-2</v>
      </c>
      <c r="K37" s="139"/>
      <c r="L37" s="149" t="s">
        <v>74</v>
      </c>
      <c r="M37" s="4" t="s">
        <v>46</v>
      </c>
      <c r="N37" s="41" t="str">
        <f t="shared" si="9"/>
        <v/>
      </c>
      <c r="O37" s="37">
        <f t="shared" si="18"/>
        <v>2.2360679774997897E-2</v>
      </c>
      <c r="P37" s="38">
        <f t="shared" si="22"/>
        <v>2.6044863742338869E-2</v>
      </c>
      <c r="Q37" s="37">
        <f t="shared" si="23"/>
        <v>4.96246254640508E-3</v>
      </c>
      <c r="R37" s="37">
        <f t="shared" si="23"/>
        <v>9.5635249979003755E-3</v>
      </c>
      <c r="S37" s="37">
        <f t="shared" si="23"/>
        <v>2.1384691999823766E-2</v>
      </c>
      <c r="T37" s="37">
        <f t="shared" si="23"/>
        <v>4.7817624989501865E-2</v>
      </c>
      <c r="U37" s="37">
        <f t="shared" si="23"/>
        <v>9.2152847029265475E-2</v>
      </c>
      <c r="W37" s="38">
        <f t="shared" si="24"/>
        <v>-3.8450799400338829</v>
      </c>
      <c r="X37" s="38">
        <f t="shared" si="25"/>
        <v>0.62792553795920147</v>
      </c>
      <c r="Z37" s="38">
        <f t="shared" si="26"/>
        <v>0.45754924061787222</v>
      </c>
      <c r="AB37" s="151">
        <v>0.99</v>
      </c>
      <c r="AC37" s="151">
        <v>0.01</v>
      </c>
      <c r="AD37" s="55">
        <f t="shared" si="27"/>
        <v>4.96246254640508E-3</v>
      </c>
      <c r="AE37" s="56">
        <f t="shared" ref="AE37:AE40" si="28">MIN(U37,1)</f>
        <v>9.2152847029265475E-2</v>
      </c>
      <c r="AF37" s="46" t="s">
        <v>49</v>
      </c>
      <c r="AG37" s="1" t="e">
        <f ca="1">_xll.RiskLognormAlt(1-$AI$29,R37,1-$AJ$29,S37,1-$AK$29,T37,_xll.RiskTruncate(AD37,AE37))</f>
        <v>#NAME?</v>
      </c>
      <c r="AH37" s="1" t="e">
        <f ca="1">_xll.RiskPercentile($AG37,1-AH$29)</f>
        <v>#NAME?</v>
      </c>
      <c r="AI37" s="1" t="e">
        <f ca="1">_xll.RiskPercentile($AG37,1-AI$29)</f>
        <v>#NAME?</v>
      </c>
      <c r="AJ37" s="1" t="e">
        <f ca="1">_xll.RiskPercentile($AG37,1-AJ$29)</f>
        <v>#NAME?</v>
      </c>
      <c r="AK37" s="1" t="e">
        <f ca="1">_xll.RiskPercentile($AG37,1-AK$29)</f>
        <v>#NAME?</v>
      </c>
      <c r="AL37" s="1" t="e">
        <f ca="1">_xll.RiskPercentile($AG37,1-AL$29)</f>
        <v>#NAME?</v>
      </c>
      <c r="AO37" s="152">
        <v>2.5346472818258633E-2</v>
      </c>
      <c r="AP37" s="152">
        <v>5.8705693747772405E-3</v>
      </c>
      <c r="AQ37" s="152">
        <v>9.8323497426982681E-3</v>
      </c>
      <c r="AR37" s="152">
        <v>2.1383273021346998E-2</v>
      </c>
      <c r="AS37" s="152">
        <v>4.6499357782096601E-2</v>
      </c>
      <c r="AT37" s="152">
        <v>7.7826243371505968E-2</v>
      </c>
    </row>
    <row r="38" spans="1:46" ht="12.75" hidden="1" x14ac:dyDescent="0.2">
      <c r="A38" s="83" t="s">
        <v>20</v>
      </c>
      <c r="B38" s="169">
        <v>1E-4</v>
      </c>
      <c r="C38" s="170">
        <v>0.01</v>
      </c>
      <c r="D38" s="171">
        <v>0.05</v>
      </c>
      <c r="E38" s="106">
        <f t="shared" si="12"/>
        <v>3.4498427932162734E-2</v>
      </c>
      <c r="F38" s="11">
        <f t="shared" si="13"/>
        <v>2.766087820818074E-5</v>
      </c>
      <c r="G38" s="11">
        <f t="shared" si="14"/>
        <v>2.0222091980749067E-4</v>
      </c>
      <c r="H38" s="11">
        <f t="shared" si="15"/>
        <v>4.0508374895710285E-3</v>
      </c>
      <c r="I38" s="11">
        <f t="shared" si="16"/>
        <v>8.0201198634616833E-2</v>
      </c>
      <c r="J38" s="11">
        <f t="shared" si="17"/>
        <v>0.55266002206285525</v>
      </c>
      <c r="K38" s="139"/>
      <c r="L38" s="149" t="s">
        <v>74</v>
      </c>
      <c r="M38" s="4" t="s">
        <v>46</v>
      </c>
      <c r="N38" s="41" t="str">
        <f t="shared" si="9"/>
        <v/>
      </c>
      <c r="O38" s="37">
        <f t="shared" si="18"/>
        <v>2.2360679774997899E-3</v>
      </c>
      <c r="P38" s="38">
        <f t="shared" si="22"/>
        <v>7.6961891921958667E-2</v>
      </c>
      <c r="Q38" s="38">
        <f>IFERROR(LOGINV(1-Q$29,$W38,$X38),0)</f>
        <v>1.4455274807691478E-5</v>
      </c>
      <c r="R38" s="38">
        <f>IFERROR(LOGINV(1-R$29,$W38,$X38),0)</f>
        <v>1.8205642030260817E-4</v>
      </c>
      <c r="S38" s="38">
        <f>IFERROR(LOGINV(1-S$29,$W38,$X38),0)</f>
        <v>4.0709053153690465E-3</v>
      </c>
      <c r="T38" s="38">
        <f>IFERROR(LOGINV(1-T$29,$W38,$X38),0)</f>
        <v>9.1028210151304051E-2</v>
      </c>
      <c r="U38" s="38">
        <f>IFERROR(LOGINV(1-U$29,$W38,$X38),0)</f>
        <v>1.1464514031848116</v>
      </c>
      <c r="W38" s="38">
        <f t="shared" si="24"/>
        <v>-5.503889868054288</v>
      </c>
      <c r="X38" s="38">
        <f t="shared" si="25"/>
        <v>2.4246422327069097</v>
      </c>
      <c r="Z38" s="38">
        <f t="shared" si="26"/>
        <v>0.6445548819427005</v>
      </c>
      <c r="AB38" s="151">
        <v>0.99</v>
      </c>
      <c r="AC38" s="151">
        <v>0.01</v>
      </c>
      <c r="AD38" s="55">
        <f t="shared" si="27"/>
        <v>1.4455274807691478E-5</v>
      </c>
      <c r="AE38" s="56">
        <f t="shared" si="28"/>
        <v>1</v>
      </c>
      <c r="AF38" s="46" t="s">
        <v>49</v>
      </c>
      <c r="AG38" s="1" t="e">
        <f ca="1">_xll.RiskLognormAlt(1-$AI$29,R38,1-$AJ$29,S38,1-$AK$29,T38,_xll.RiskTruncate(AD38,AE38))</f>
        <v>#NAME?</v>
      </c>
      <c r="AH38" s="1" t="e">
        <f ca="1">_xll.RiskPercentile($AG38,1-AH$29)</f>
        <v>#NAME?</v>
      </c>
      <c r="AI38" s="1" t="e">
        <f ca="1">_xll.RiskPercentile($AG38,1-AI$29)</f>
        <v>#NAME?</v>
      </c>
      <c r="AJ38" s="1" t="e">
        <f ca="1">_xll.RiskPercentile($AG38,1-AJ$29)</f>
        <v>#NAME?</v>
      </c>
      <c r="AK38" s="1" t="e">
        <f ca="1">_xll.RiskPercentile($AG38,1-AK$29)</f>
        <v>#NAME?</v>
      </c>
      <c r="AL38" s="1" t="e">
        <f ca="1">_xll.RiskPercentile($AG38,1-AL$29)</f>
        <v>#NAME?</v>
      </c>
      <c r="AO38" s="152">
        <v>3.4498427932162734E-2</v>
      </c>
      <c r="AP38" s="152">
        <v>2.766087820818074E-5</v>
      </c>
      <c r="AQ38" s="152">
        <v>2.0222091980749067E-4</v>
      </c>
      <c r="AR38" s="152">
        <v>4.0508374895710285E-3</v>
      </c>
      <c r="AS38" s="152">
        <v>8.0201198634616833E-2</v>
      </c>
      <c r="AT38" s="152">
        <v>0.55266002206285525</v>
      </c>
    </row>
    <row r="39" spans="1:46" ht="15.75" x14ac:dyDescent="0.3">
      <c r="A39" s="2" t="s">
        <v>21</v>
      </c>
      <c r="B39" s="169">
        <v>5.0000000000000001E-3</v>
      </c>
      <c r="C39" s="169">
        <v>0.01</v>
      </c>
      <c r="D39" s="171">
        <v>0.02</v>
      </c>
      <c r="E39" s="106">
        <f t="shared" si="12"/>
        <v>1.1348748438408768E-2</v>
      </c>
      <c r="F39" s="11">
        <f t="shared" si="13"/>
        <v>3.2845329825661185E-3</v>
      </c>
      <c r="G39" s="11">
        <f t="shared" si="14"/>
        <v>5.1209983802076239E-3</v>
      </c>
      <c r="H39" s="11">
        <f t="shared" si="15"/>
        <v>9.9994728377183224E-3</v>
      </c>
      <c r="I39" s="11">
        <f t="shared" si="16"/>
        <v>1.9525329086337292E-2</v>
      </c>
      <c r="J39" s="11">
        <f t="shared" si="17"/>
        <v>3.0420430848212963E-2</v>
      </c>
      <c r="K39" s="139"/>
      <c r="L39" s="149"/>
      <c r="M39" s="4" t="s">
        <v>46</v>
      </c>
      <c r="N39" s="41" t="str">
        <f t="shared" si="9"/>
        <v/>
      </c>
      <c r="O39" s="37">
        <f t="shared" si="18"/>
        <v>0.01</v>
      </c>
      <c r="P39" s="38">
        <f t="shared" si="22"/>
        <v>1.1575061368932337E-2</v>
      </c>
      <c r="Q39" s="38">
        <f t="shared" ref="Q39:U54" si="29">IFERROR(LOGINV(1-Q$29,$W39,$X39),0)</f>
        <v>2.8415324749322909E-3</v>
      </c>
      <c r="R39" s="38">
        <f t="shared" ref="R39:U42" si="30">IFERROR(LOGINV(1-R$29,$W39,$X39),0)</f>
        <v>4.9999999999999975E-3</v>
      </c>
      <c r="S39" s="38">
        <f t="shared" si="30"/>
        <v>9.999999999999995E-3</v>
      </c>
      <c r="T39" s="38">
        <f t="shared" si="30"/>
        <v>1.9999999999999993E-2</v>
      </c>
      <c r="U39" s="38">
        <f t="shared" si="30"/>
        <v>3.5192277717108526E-2</v>
      </c>
      <c r="W39" s="38">
        <f t="shared" si="24"/>
        <v>-4.6051701859880918</v>
      </c>
      <c r="X39" s="38">
        <f t="shared" si="25"/>
        <v>0.54086561882930517</v>
      </c>
      <c r="Z39" s="38">
        <f t="shared" si="26"/>
        <v>0.50000000000000067</v>
      </c>
      <c r="AB39" s="151">
        <v>0.99</v>
      </c>
      <c r="AC39" s="151">
        <v>0.01</v>
      </c>
      <c r="AD39" s="55">
        <f t="shared" si="27"/>
        <v>2.8415324749322909E-3</v>
      </c>
      <c r="AE39" s="56">
        <f t="shared" si="28"/>
        <v>3.5192277717108526E-2</v>
      </c>
      <c r="AF39" s="46" t="s">
        <v>49</v>
      </c>
      <c r="AG39" s="1" t="e">
        <f ca="1">_xll.RiskLognormAlt(1-$AI$29,R39,1-$AJ$29,S39,1-$AK$29,T39,_xll.RiskTruncate(AD39,AE39))</f>
        <v>#NAME?</v>
      </c>
      <c r="AH39" s="1" t="e">
        <f ca="1">_xll.RiskPercentile($AG39,1-AH$29)</f>
        <v>#NAME?</v>
      </c>
      <c r="AI39" s="1" t="e">
        <f ca="1">_xll.RiskPercentile($AG39,1-AI$29)</f>
        <v>#NAME?</v>
      </c>
      <c r="AJ39" s="1" t="e">
        <f ca="1">_xll.RiskPercentile($AG39,1-AJ$29)</f>
        <v>#NAME?</v>
      </c>
      <c r="AK39" s="1" t="e">
        <f ca="1">_xll.RiskPercentile($AG39,1-AK$29)</f>
        <v>#NAME?</v>
      </c>
      <c r="AL39" s="1" t="e">
        <f ca="1">_xll.RiskPercentile($AG39,1-AL$29)</f>
        <v>#NAME?</v>
      </c>
      <c r="AO39" s="152">
        <v>1.1348748438408768E-2</v>
      </c>
      <c r="AP39" s="152">
        <v>3.2845329825661185E-3</v>
      </c>
      <c r="AQ39" s="152">
        <v>5.1209983802076239E-3</v>
      </c>
      <c r="AR39" s="152">
        <v>9.9994728377183224E-3</v>
      </c>
      <c r="AS39" s="152">
        <v>1.9525329086337292E-2</v>
      </c>
      <c r="AT39" s="152">
        <v>3.0420430848212963E-2</v>
      </c>
    </row>
    <row r="40" spans="1:46" ht="15.75" x14ac:dyDescent="0.3">
      <c r="A40" s="2" t="s">
        <v>22</v>
      </c>
      <c r="B40" s="169">
        <v>5.0000000000000001E-3</v>
      </c>
      <c r="C40" s="169">
        <v>0.03</v>
      </c>
      <c r="D40" s="171">
        <v>0.06</v>
      </c>
      <c r="E40" s="106">
        <f t="shared" si="12"/>
        <v>3.2129454265509214E-2</v>
      </c>
      <c r="F40" s="11">
        <f t="shared" si="13"/>
        <v>2.9337645747310051E-3</v>
      </c>
      <c r="G40" s="11">
        <f t="shared" si="14"/>
        <v>6.5011631228879541E-3</v>
      </c>
      <c r="H40" s="11">
        <f t="shared" si="15"/>
        <v>2.1575540127015229E-2</v>
      </c>
      <c r="I40" s="11">
        <f t="shared" si="16"/>
        <v>7.1585119028164237E-2</v>
      </c>
      <c r="J40" s="11">
        <f t="shared" si="17"/>
        <v>0.15863314820003588</v>
      </c>
      <c r="K40" s="139"/>
      <c r="L40" s="149"/>
      <c r="M40" s="4" t="s">
        <v>46</v>
      </c>
      <c r="N40" s="41" t="str">
        <f t="shared" si="9"/>
        <v/>
      </c>
      <c r="O40" s="37">
        <f t="shared" si="18"/>
        <v>1.7320508075688773E-2</v>
      </c>
      <c r="P40" s="38">
        <f t="shared" si="22"/>
        <v>3.4521094109308613E-2</v>
      </c>
      <c r="Q40" s="38">
        <f t="shared" si="29"/>
        <v>2.2619770912652858E-3</v>
      </c>
      <c r="R40" s="38">
        <f t="shared" si="30"/>
        <v>6.2286546980775872E-3</v>
      </c>
      <c r="S40" s="38">
        <f t="shared" si="30"/>
        <v>2.1576692799745938E-2</v>
      </c>
      <c r="T40" s="38">
        <f t="shared" si="30"/>
        <v>7.4743856376931081E-2</v>
      </c>
      <c r="U40" s="38">
        <f t="shared" si="30"/>
        <v>0.20581714729665562</v>
      </c>
      <c r="W40" s="38">
        <f t="shared" si="24"/>
        <v>-3.8361415839204143</v>
      </c>
      <c r="X40" s="38">
        <f t="shared" si="25"/>
        <v>0.96949148071620084</v>
      </c>
      <c r="Z40" s="38">
        <f t="shared" si="26"/>
        <v>0.63305487340273248</v>
      </c>
      <c r="AB40" s="151">
        <v>0.99</v>
      </c>
      <c r="AC40" s="151">
        <v>0.01</v>
      </c>
      <c r="AD40" s="55">
        <f t="shared" si="27"/>
        <v>2.2619770912652858E-3</v>
      </c>
      <c r="AE40" s="56">
        <f t="shared" si="28"/>
        <v>0.20581714729665562</v>
      </c>
      <c r="AF40" s="46" t="s">
        <v>49</v>
      </c>
      <c r="AG40" s="1" t="e">
        <f ca="1">_xll.RiskLognormAlt(1-$AI$29,R40,1-$AJ$29,S40,1-$AK$29,T40,_xll.RiskTruncate(AD40,AE40))</f>
        <v>#NAME?</v>
      </c>
      <c r="AH40" s="1" t="e">
        <f ca="1">_xll.RiskPercentile($AG40,1-AH$29)</f>
        <v>#NAME?</v>
      </c>
      <c r="AI40" s="1" t="e">
        <f ca="1">_xll.RiskPercentile($AG40,1-AI$29)</f>
        <v>#NAME?</v>
      </c>
      <c r="AJ40" s="1" t="e">
        <f ca="1">_xll.RiskPercentile($AG40,1-AJ$29)</f>
        <v>#NAME?</v>
      </c>
      <c r="AK40" s="1" t="e">
        <f ca="1">_xll.RiskPercentile($AG40,1-AK$29)</f>
        <v>#NAME?</v>
      </c>
      <c r="AL40" s="1" t="e">
        <f ca="1">_xll.RiskPercentile($AG40,1-AL$29)</f>
        <v>#NAME?</v>
      </c>
      <c r="AO40" s="152">
        <v>3.2129454265509214E-2</v>
      </c>
      <c r="AP40" s="152">
        <v>2.9337645747310051E-3</v>
      </c>
      <c r="AQ40" s="152">
        <v>6.5011631228879541E-3</v>
      </c>
      <c r="AR40" s="152">
        <v>2.1575540127015229E-2</v>
      </c>
      <c r="AS40" s="152">
        <v>7.1585119028164237E-2</v>
      </c>
      <c r="AT40" s="152">
        <v>0.15863314820003588</v>
      </c>
    </row>
    <row r="41" spans="1:46" ht="12.75" x14ac:dyDescent="0.2">
      <c r="A41" s="2" t="s">
        <v>81</v>
      </c>
      <c r="B41" s="164">
        <v>2422</v>
      </c>
      <c r="C41" s="164">
        <v>3500</v>
      </c>
      <c r="D41" s="165">
        <v>5000</v>
      </c>
      <c r="E41" s="105">
        <f t="shared" si="12"/>
        <v>3611.5947084541208</v>
      </c>
      <c r="F41" s="81">
        <f t="shared" si="13"/>
        <v>1948.7290231092668</v>
      </c>
      <c r="G41" s="81">
        <f t="shared" si="14"/>
        <v>2458.1305005461018</v>
      </c>
      <c r="H41" s="81">
        <f t="shared" si="15"/>
        <v>3487.8812201123187</v>
      </c>
      <c r="I41" s="81">
        <f t="shared" si="16"/>
        <v>4948.7309746955661</v>
      </c>
      <c r="J41" s="81">
        <f t="shared" si="17"/>
        <v>6241.3169735212568</v>
      </c>
      <c r="K41" s="139"/>
      <c r="L41" s="149"/>
      <c r="M41" s="4" t="s">
        <v>46</v>
      </c>
      <c r="N41" s="41" t="str">
        <f t="shared" si="9"/>
        <v/>
      </c>
      <c r="O41" s="35">
        <f t="shared" si="18"/>
        <v>3479.9425282610632</v>
      </c>
      <c r="P41" s="35">
        <f t="shared" si="22"/>
        <v>3630.2533217006048</v>
      </c>
      <c r="Q41" s="35">
        <f t="shared" si="29"/>
        <v>1806.5603065643611</v>
      </c>
      <c r="R41" s="35">
        <f t="shared" si="30"/>
        <v>2427.5742822303982</v>
      </c>
      <c r="S41" s="35">
        <f t="shared" si="30"/>
        <v>3487.9516867243542</v>
      </c>
      <c r="T41" s="35">
        <f t="shared" si="30"/>
        <v>5011.5076016317071</v>
      </c>
      <c r="U41" s="35">
        <f t="shared" si="30"/>
        <v>6734.2379463986317</v>
      </c>
      <c r="W41" s="38">
        <f t="shared" si="24"/>
        <v>8.1570699336497849</v>
      </c>
      <c r="X41" s="38">
        <f t="shared" si="25"/>
        <v>0.28279949351674122</v>
      </c>
      <c r="Z41" s="38">
        <f t="shared" si="26"/>
        <v>0.50486437962113495</v>
      </c>
      <c r="AB41" s="151">
        <v>0.99</v>
      </c>
      <c r="AC41" s="151">
        <v>0.01</v>
      </c>
      <c r="AD41" s="55">
        <f t="shared" si="27"/>
        <v>1806.5603065643611</v>
      </c>
      <c r="AE41" s="55">
        <f t="shared" ref="AE41:AE42" si="31">U41</f>
        <v>6734.2379463986317</v>
      </c>
      <c r="AF41" s="46" t="s">
        <v>49</v>
      </c>
      <c r="AG41" s="1" t="e">
        <f ca="1">_xll.RiskLognormAlt(1-$AI$29,R41,1-$AJ$29,S41,1-$AK$29,T41,_xll.RiskTruncate(AD41,AE41))</f>
        <v>#NAME?</v>
      </c>
      <c r="AH41" s="1" t="e">
        <f ca="1">_xll.RiskPercentile($AG41,1-AH$29)</f>
        <v>#NAME?</v>
      </c>
      <c r="AI41" s="1" t="e">
        <f ca="1">_xll.RiskPercentile($AG41,1-AI$29)</f>
        <v>#NAME?</v>
      </c>
      <c r="AJ41" s="1" t="e">
        <f ca="1">_xll.RiskPercentile($AG41,1-AJ$29)</f>
        <v>#NAME?</v>
      </c>
      <c r="AK41" s="1" t="e">
        <f ca="1">_xll.RiskPercentile($AG41,1-AK$29)</f>
        <v>#NAME?</v>
      </c>
      <c r="AL41" s="1" t="e">
        <f ca="1">_xll.RiskPercentile($AG41,1-AL$29)</f>
        <v>#NAME?</v>
      </c>
      <c r="AO41" s="152">
        <v>3611.5947084541208</v>
      </c>
      <c r="AP41" s="152">
        <v>1948.7290231092668</v>
      </c>
      <c r="AQ41" s="152">
        <v>2458.1305005461018</v>
      </c>
      <c r="AR41" s="152">
        <v>3487.8812201123187</v>
      </c>
      <c r="AS41" s="152">
        <v>4948.7309746955661</v>
      </c>
      <c r="AT41" s="152">
        <v>6241.3169735212568</v>
      </c>
    </row>
    <row r="42" spans="1:46" ht="12.75" x14ac:dyDescent="0.2">
      <c r="A42" s="2" t="s">
        <v>82</v>
      </c>
      <c r="B42" s="172">
        <v>9.9999999999999994E-12</v>
      </c>
      <c r="C42" s="172">
        <v>1E-10</v>
      </c>
      <c r="D42" s="173">
        <v>1.0000000000000001E-9</v>
      </c>
      <c r="E42" s="107">
        <f t="shared" ref="E42:E43" si="32">AO42</f>
        <v>3.5974381036418824E-10</v>
      </c>
      <c r="F42" s="82">
        <f t="shared" ref="F42:F43" si="33">AP42</f>
        <v>2.4755543095371618E-12</v>
      </c>
      <c r="G42" s="82">
        <f t="shared" ref="G42:G43" si="34">AQ42</f>
        <v>1.0825687721109659E-11</v>
      </c>
      <c r="H42" s="82">
        <f t="shared" ref="H42:H43" si="35">AR42</f>
        <v>9.9981740660173606E-11</v>
      </c>
      <c r="I42" s="82">
        <f t="shared" ref="I42:I43" si="36">AS42</f>
        <v>9.2336338758838916E-10</v>
      </c>
      <c r="J42" s="82">
        <f t="shared" ref="J42:J43" si="37">AT42</f>
        <v>4.0276954976400027E-9</v>
      </c>
      <c r="K42" s="139"/>
      <c r="L42" s="149"/>
      <c r="M42" s="4" t="s">
        <v>46</v>
      </c>
      <c r="N42" s="41" t="str">
        <f t="shared" si="9"/>
        <v/>
      </c>
      <c r="O42" s="37">
        <f t="shared" si="18"/>
        <v>1E-10</v>
      </c>
      <c r="P42" s="38">
        <f t="shared" si="22"/>
        <v>5.023341956506601E-10</v>
      </c>
      <c r="Q42" s="38">
        <f t="shared" si="29"/>
        <v>1.5301750228907302E-12</v>
      </c>
      <c r="R42" s="38">
        <f t="shared" si="30"/>
        <v>9.9999999999999849E-12</v>
      </c>
      <c r="S42" s="38">
        <f t="shared" si="30"/>
        <v>9.9999999999999965E-11</v>
      </c>
      <c r="T42" s="38">
        <f t="shared" si="30"/>
        <v>1.0000000000000007E-9</v>
      </c>
      <c r="U42" s="38">
        <f t="shared" si="30"/>
        <v>6.5352001244331463E-9</v>
      </c>
      <c r="W42" s="38">
        <f t="shared" si="24"/>
        <v>-23.025850929940457</v>
      </c>
      <c r="X42" s="38">
        <f t="shared" si="25"/>
        <v>1.7967166947477085</v>
      </c>
      <c r="Z42" s="38">
        <f t="shared" si="26"/>
        <v>0.5</v>
      </c>
      <c r="AB42" s="151">
        <v>0.99</v>
      </c>
      <c r="AC42" s="151">
        <v>0.01</v>
      </c>
      <c r="AD42" s="55">
        <f t="shared" si="27"/>
        <v>1.5301750228907302E-12</v>
      </c>
      <c r="AE42" s="55">
        <f t="shared" si="31"/>
        <v>6.5352001244331463E-9</v>
      </c>
      <c r="AF42" s="46" t="s">
        <v>49</v>
      </c>
      <c r="AG42" s="1" t="e">
        <f ca="1">_xll.RiskLognormAlt(1-$AI$29,R42,1-$AJ$29,S42,1-$AK$29,T42,_xll.RiskTruncate(AD42,AE42))</f>
        <v>#NAME?</v>
      </c>
      <c r="AH42" s="1" t="e">
        <f ca="1">_xll.RiskPercentile($AG42,1-AH$29)</f>
        <v>#NAME?</v>
      </c>
      <c r="AI42" s="1" t="e">
        <f ca="1">_xll.RiskPercentile($AG42,1-AI$29)</f>
        <v>#NAME?</v>
      </c>
      <c r="AJ42" s="1" t="e">
        <f ca="1">_xll.RiskPercentile($AG42,1-AJ$29)</f>
        <v>#NAME?</v>
      </c>
      <c r="AK42" s="1" t="e">
        <f ca="1">_xll.RiskPercentile($AG42,1-AK$29)</f>
        <v>#NAME?</v>
      </c>
      <c r="AL42" s="1" t="e">
        <f ca="1">_xll.RiskPercentile($AG42,1-AL$29)</f>
        <v>#NAME?</v>
      </c>
      <c r="AO42" s="152">
        <v>3.5974381036418824E-10</v>
      </c>
      <c r="AP42" s="152">
        <v>2.4755543095371618E-12</v>
      </c>
      <c r="AQ42" s="152">
        <v>1.0825687721109659E-11</v>
      </c>
      <c r="AR42" s="152">
        <v>9.9981740660173606E-11</v>
      </c>
      <c r="AS42" s="152">
        <v>9.2336338758838916E-10</v>
      </c>
      <c r="AT42" s="152">
        <v>4.0276954976400027E-9</v>
      </c>
    </row>
    <row r="43" spans="1:46" ht="12.75" x14ac:dyDescent="0.2">
      <c r="A43" s="2" t="s">
        <v>83</v>
      </c>
      <c r="B43" s="44" t="s">
        <v>34</v>
      </c>
      <c r="C43" s="44" t="s">
        <v>34</v>
      </c>
      <c r="D43" s="109" t="s">
        <v>34</v>
      </c>
      <c r="E43" s="105">
        <f t="shared" si="32"/>
        <v>3611.5947084537611</v>
      </c>
      <c r="F43" s="81">
        <f t="shared" si="33"/>
        <v>1948.729023109219</v>
      </c>
      <c r="G43" s="81">
        <f t="shared" si="34"/>
        <v>2458.1305005460918</v>
      </c>
      <c r="H43" s="81">
        <f t="shared" si="35"/>
        <v>3487.8812201123033</v>
      </c>
      <c r="I43" s="81">
        <f t="shared" si="36"/>
        <v>4948.7309746935498</v>
      </c>
      <c r="J43" s="81">
        <f t="shared" si="37"/>
        <v>6241.3169735212077</v>
      </c>
      <c r="K43" s="139"/>
      <c r="L43" s="149"/>
      <c r="M43" s="4"/>
      <c r="N43" s="41" t="str">
        <f t="shared" si="9"/>
        <v/>
      </c>
      <c r="O43" s="37"/>
      <c r="P43" s="126">
        <f>P41-P42</f>
        <v>3630.2533217001023</v>
      </c>
      <c r="Q43" s="35"/>
      <c r="R43" s="35"/>
      <c r="S43" s="126">
        <f>S41-S42</f>
        <v>3487.9516867242542</v>
      </c>
      <c r="T43" s="38"/>
      <c r="U43" s="38"/>
      <c r="X43" s="38"/>
      <c r="Z43" s="38"/>
      <c r="AB43" s="151"/>
      <c r="AC43" s="151"/>
      <c r="AD43" s="55"/>
      <c r="AE43" s="53"/>
      <c r="AF43" s="46"/>
      <c r="AG43" s="58" t="e">
        <f ca="1">_xll.RiskOutput("Untested Play Area (MM acres)")+AG41-AG42</f>
        <v>#NAME?</v>
      </c>
      <c r="AH43" s="1" t="e">
        <f ca="1">_xll.RiskPercentile($AG43,1-AH$29)</f>
        <v>#NAME?</v>
      </c>
      <c r="AI43" s="1" t="e">
        <f ca="1">_xll.RiskPercentile($AG43,1-AI$29)</f>
        <v>#NAME?</v>
      </c>
      <c r="AJ43" s="1" t="e">
        <f ca="1">_xll.RiskPercentile($AG43,1-AJ$29)</f>
        <v>#NAME?</v>
      </c>
      <c r="AK43" s="1" t="e">
        <f ca="1">_xll.RiskPercentile($AG43,1-AK$29)</f>
        <v>#NAME?</v>
      </c>
      <c r="AL43" s="1" t="e">
        <f ca="1">_xll.RiskPercentile($AG43,1-AL$29)</f>
        <v>#NAME?</v>
      </c>
      <c r="AO43" s="152">
        <v>3611.5947084537611</v>
      </c>
      <c r="AP43" s="152">
        <v>1948.729023109219</v>
      </c>
      <c r="AQ43" s="152">
        <v>2458.1305005460918</v>
      </c>
      <c r="AR43" s="152">
        <v>3487.8812201123033</v>
      </c>
      <c r="AS43" s="152">
        <v>4948.7309746935498</v>
      </c>
      <c r="AT43" s="152">
        <v>6241.3169735212077</v>
      </c>
    </row>
    <row r="44" spans="1:46" ht="12.75" x14ac:dyDescent="0.2">
      <c r="A44" s="2" t="s">
        <v>23</v>
      </c>
      <c r="B44" s="172">
        <v>6.0000000000000001E-3</v>
      </c>
      <c r="C44" s="172">
        <v>0.03</v>
      </c>
      <c r="D44" s="173">
        <v>7.4999999999999997E-2</v>
      </c>
      <c r="E44" s="107">
        <f t="shared" si="12"/>
        <v>3.6752318795780059E-2</v>
      </c>
      <c r="F44" s="82">
        <f t="shared" si="13"/>
        <v>3.2068448011988576E-3</v>
      </c>
      <c r="G44" s="82">
        <f t="shared" si="14"/>
        <v>7.1980542594971197E-3</v>
      </c>
      <c r="H44" s="82">
        <f t="shared" si="15"/>
        <v>2.4365811050179775E-2</v>
      </c>
      <c r="I44" s="82">
        <f t="shared" si="16"/>
        <v>8.2469454039952109E-2</v>
      </c>
      <c r="J44" s="82">
        <f t="shared" si="17"/>
        <v>0.18512957034209773</v>
      </c>
      <c r="K44" s="139"/>
      <c r="L44" s="149"/>
      <c r="M44" s="4" t="s">
        <v>46</v>
      </c>
      <c r="N44" s="41" t="str">
        <f t="shared" si="9"/>
        <v/>
      </c>
      <c r="O44" s="37">
        <f t="shared" si="18"/>
        <v>2.1213203435596427E-2</v>
      </c>
      <c r="P44" s="37">
        <f t="shared" ref="P44:P45" si="38">EXP(W44+X44^2/2)</f>
        <v>3.9597968144977735E-2</v>
      </c>
      <c r="Q44" s="37">
        <f t="shared" si="29"/>
        <v>2.4616393690441571E-3</v>
      </c>
      <c r="R44" s="37">
        <f t="shared" ref="R44:U45" si="39">IFERROR(LOGINV(1-R$29,$W44,$X44),0)</f>
        <v>6.8921901299822085E-3</v>
      </c>
      <c r="S44" s="37">
        <f t="shared" si="39"/>
        <v>2.4367571890687063E-2</v>
      </c>
      <c r="T44" s="37">
        <f t="shared" si="39"/>
        <v>8.6152376624777621E-2</v>
      </c>
      <c r="U44" s="37">
        <f t="shared" si="39"/>
        <v>0.2412126517453137</v>
      </c>
      <c r="V44" s="1">
        <f>T44/R44</f>
        <v>12.500000000000002</v>
      </c>
      <c r="W44" s="38">
        <f t="shared" si="24"/>
        <v>-3.7145020514879654</v>
      </c>
      <c r="X44" s="38">
        <f>IF(AND(B44=C44,D44=C44,C44&lt;&gt;0),0.0000000000000001,IFERROR(LN(D44/B44)/SUM(NORMSINV(R$29),-NORMSINV(T$29)),0))</f>
        <v>0.98541826650375042</v>
      </c>
      <c r="Z44" s="38">
        <f>IFERROR(LOGNORMDIST(C44,W44,X44),0)</f>
        <v>0.58356463928092805</v>
      </c>
      <c r="AB44" s="151">
        <v>0.99</v>
      </c>
      <c r="AC44" s="151">
        <v>0.01</v>
      </c>
      <c r="AD44" s="55">
        <f t="shared" si="27"/>
        <v>2.4616393690441571E-3</v>
      </c>
      <c r="AE44" s="56">
        <f t="shared" ref="AE44:AE47" si="40">MIN(U44,1)</f>
        <v>0.2412126517453137</v>
      </c>
      <c r="AF44" s="46" t="s">
        <v>49</v>
      </c>
      <c r="AG44" s="1" t="e">
        <f ca="1">_xll.RiskLognormAlt(1-$AI$29,R44,1-$AJ$29,S44,1-$AK$29,T44,_xll.RiskTruncate(AD44,AE44))</f>
        <v>#NAME?</v>
      </c>
      <c r="AH44" s="1" t="e">
        <f ca="1">_xll.RiskPercentile($AG44,1-AH$29)</f>
        <v>#NAME?</v>
      </c>
      <c r="AI44" s="1" t="e">
        <f ca="1">_xll.RiskPercentile($AG44,1-AI$29)</f>
        <v>#NAME?</v>
      </c>
      <c r="AJ44" s="1" t="e">
        <f ca="1">_xll.RiskPercentile($AG44,1-AJ$29)</f>
        <v>#NAME?</v>
      </c>
      <c r="AK44" s="1" t="e">
        <f ca="1">_xll.RiskPercentile($AG44,1-AK$29)</f>
        <v>#NAME?</v>
      </c>
      <c r="AL44" s="1" t="e">
        <f ca="1">_xll.RiskPercentile($AG44,1-AL$29)</f>
        <v>#NAME?</v>
      </c>
      <c r="AO44" s="152">
        <v>3.6752318795780059E-2</v>
      </c>
      <c r="AP44" s="152">
        <v>3.2068448011988576E-3</v>
      </c>
      <c r="AQ44" s="152">
        <v>7.1980542594971197E-3</v>
      </c>
      <c r="AR44" s="152">
        <v>2.4365811050179775E-2</v>
      </c>
      <c r="AS44" s="152">
        <v>8.2469454039952109E-2</v>
      </c>
      <c r="AT44" s="152">
        <v>0.18512957034209773</v>
      </c>
    </row>
    <row r="45" spans="1:46" ht="12.75" x14ac:dyDescent="0.2">
      <c r="A45" s="2" t="s">
        <v>24</v>
      </c>
      <c r="B45" s="172">
        <v>0.5</v>
      </c>
      <c r="C45" s="172">
        <v>0.6</v>
      </c>
      <c r="D45" s="173">
        <v>0.75</v>
      </c>
      <c r="E45" s="107">
        <f t="shared" si="12"/>
        <v>0.61406229378132648</v>
      </c>
      <c r="F45" s="82">
        <f t="shared" si="13"/>
        <v>0.43855428085892589</v>
      </c>
      <c r="G45" s="82">
        <f t="shared" si="14"/>
        <v>0.49940869435093527</v>
      </c>
      <c r="H45" s="82">
        <f t="shared" si="15"/>
        <v>0.60738849750493162</v>
      </c>
      <c r="I45" s="82">
        <f t="shared" si="16"/>
        <v>0.73868268018988326</v>
      </c>
      <c r="J45" s="82">
        <f t="shared" si="17"/>
        <v>0.84102043072975996</v>
      </c>
      <c r="K45" s="139"/>
      <c r="L45" s="149"/>
      <c r="M45" s="4" t="s">
        <v>46</v>
      </c>
      <c r="N45" s="41" t="str">
        <f t="shared" si="9"/>
        <v/>
      </c>
      <c r="O45" s="37">
        <f t="shared" si="18"/>
        <v>0.61237243569579447</v>
      </c>
      <c r="P45" s="38">
        <f t="shared" si="38"/>
        <v>0.61504090297507863</v>
      </c>
      <c r="Q45" s="38">
        <f t="shared" si="29"/>
        <v>0.42038215156648995</v>
      </c>
      <c r="R45" s="38">
        <f t="shared" si="39"/>
        <v>0.49593441964128315</v>
      </c>
      <c r="S45" s="38">
        <f t="shared" si="39"/>
        <v>0.60739313700222564</v>
      </c>
      <c r="T45" s="38">
        <f t="shared" si="39"/>
        <v>0.74390162946192473</v>
      </c>
      <c r="U45" s="38">
        <f t="shared" si="39"/>
        <v>0.87759773221259862</v>
      </c>
      <c r="W45" s="38">
        <f t="shared" si="24"/>
        <v>-0.49857902540991417</v>
      </c>
      <c r="X45" s="38">
        <f>IF(AND(B45=C45,D45=C45,C45&lt;&gt;0),0.0000000000000001,IFERROR(LN(D45/B45)/SUM(NORMSINV(R$29),-NORMSINV(T$29)),0))</f>
        <v>0.15819305247224302</v>
      </c>
      <c r="Z45" s="38">
        <f>IFERROR(LOGNORMDIST(C45,W45,X45),0)</f>
        <v>0.46914649497015887</v>
      </c>
      <c r="AB45" s="151">
        <v>0.99</v>
      </c>
      <c r="AC45" s="151">
        <v>0.01</v>
      </c>
      <c r="AD45" s="55">
        <f t="shared" si="27"/>
        <v>0.42038215156648995</v>
      </c>
      <c r="AE45" s="56">
        <f t="shared" si="40"/>
        <v>0.87759773221259862</v>
      </c>
      <c r="AF45" s="46" t="s">
        <v>49</v>
      </c>
      <c r="AG45" s="1" t="e">
        <f ca="1">_xll.RiskLognormAlt(1-$AI$29,R45,1-$AJ$29,S45,1-$AK$29,T45,_xll.RiskTruncate(AD45,AE45))</f>
        <v>#NAME?</v>
      </c>
      <c r="AH45" s="1" t="e">
        <f ca="1">_xll.RiskPercentile($AG45,1-AH$29)</f>
        <v>#NAME?</v>
      </c>
      <c r="AI45" s="1" t="e">
        <f ca="1">_xll.RiskPercentile($AG45,1-AI$29)</f>
        <v>#NAME?</v>
      </c>
      <c r="AJ45" s="1" t="e">
        <f ca="1">_xll.RiskPercentile($AG45,1-AJ$29)</f>
        <v>#NAME?</v>
      </c>
      <c r="AK45" s="1" t="e">
        <f ca="1">_xll.RiskPercentile($AG45,1-AK$29)</f>
        <v>#NAME?</v>
      </c>
      <c r="AL45" s="1" t="e">
        <f ca="1">_xll.RiskPercentile($AG45,1-AL$29)</f>
        <v>#NAME?</v>
      </c>
      <c r="AO45" s="152">
        <v>0.61406229378132648</v>
      </c>
      <c r="AP45" s="152">
        <v>0.43855428085892589</v>
      </c>
      <c r="AQ45" s="152">
        <v>0.49940869435093527</v>
      </c>
      <c r="AR45" s="152">
        <v>0.60738849750493162</v>
      </c>
      <c r="AS45" s="152">
        <v>0.73868268018988326</v>
      </c>
      <c r="AT45" s="152">
        <v>0.84102043072975996</v>
      </c>
    </row>
    <row r="46" spans="1:46" ht="12.75" x14ac:dyDescent="0.2">
      <c r="A46" s="2" t="s">
        <v>84</v>
      </c>
      <c r="B46" s="12" t="s">
        <v>34</v>
      </c>
      <c r="C46" s="12" t="s">
        <v>34</v>
      </c>
      <c r="D46" s="110" t="s">
        <v>34</v>
      </c>
      <c r="E46" s="158">
        <f t="shared" si="12"/>
        <v>81.507239305631387</v>
      </c>
      <c r="F46" s="159">
        <f t="shared" si="13"/>
        <v>5.8719116205187598</v>
      </c>
      <c r="G46" s="159">
        <f t="shared" si="14"/>
        <v>14.283739854243759</v>
      </c>
      <c r="H46" s="159">
        <f t="shared" si="15"/>
        <v>51.589068675665921</v>
      </c>
      <c r="I46" s="159">
        <f t="shared" si="16"/>
        <v>185.84978728010628</v>
      </c>
      <c r="J46" s="159">
        <f t="shared" si="17"/>
        <v>440.73159371539259</v>
      </c>
      <c r="K46" s="139"/>
      <c r="L46" s="149"/>
      <c r="M46" s="4"/>
      <c r="N46" s="41" t="str">
        <f t="shared" si="9"/>
        <v/>
      </c>
      <c r="O46" s="37"/>
      <c r="P46" s="178">
        <f>P43*P44*P45</f>
        <v>88.412532894866359</v>
      </c>
      <c r="Q46" s="60"/>
      <c r="R46" s="60"/>
      <c r="S46" s="178">
        <f>S43*S44*S45</f>
        <v>51.624112340055326</v>
      </c>
      <c r="T46" s="38"/>
      <c r="U46" s="38"/>
      <c r="X46" s="38"/>
      <c r="Z46" s="38"/>
      <c r="AB46" s="151"/>
      <c r="AC46" s="151"/>
      <c r="AD46" s="55"/>
      <c r="AE46" s="55"/>
      <c r="AF46" s="46"/>
      <c r="AG46" s="52" t="e">
        <f ca="1">_xll.RiskOutput("Potential O&amp;G Area (MM acres)")+AG43*AG44*AG45</f>
        <v>#NAME?</v>
      </c>
      <c r="AH46" s="1" t="e">
        <f ca="1">_xll.RiskPercentile($AG46,1-AH$29)</f>
        <v>#NAME?</v>
      </c>
      <c r="AI46" s="1" t="e">
        <f ca="1">_xll.RiskPercentile($AG46,1-AI$29)</f>
        <v>#NAME?</v>
      </c>
      <c r="AJ46" s="1" t="e">
        <f ca="1">_xll.RiskPercentile($AG46,1-AJ$29)</f>
        <v>#NAME?</v>
      </c>
      <c r="AK46" s="1" t="e">
        <f ca="1">_xll.RiskPercentile($AG46,1-AK$29)</f>
        <v>#NAME?</v>
      </c>
      <c r="AL46" s="1" t="e">
        <f ca="1">_xll.RiskPercentile($AG46,1-AL$29)</f>
        <v>#NAME?</v>
      </c>
      <c r="AO46" s="152">
        <v>81.507239305631387</v>
      </c>
      <c r="AP46" s="152">
        <v>5.8719116205187598</v>
      </c>
      <c r="AQ46" s="152">
        <v>14.283739854243759</v>
      </c>
      <c r="AR46" s="152">
        <v>51.589068675665921</v>
      </c>
      <c r="AS46" s="152">
        <v>185.84978728010628</v>
      </c>
      <c r="AT46" s="152">
        <v>440.73159371539259</v>
      </c>
    </row>
    <row r="47" spans="1:46" ht="12.75" x14ac:dyDescent="0.2">
      <c r="A47" s="2" t="s">
        <v>25</v>
      </c>
      <c r="B47" s="172">
        <v>0.01</v>
      </c>
      <c r="C47" s="172">
        <v>0.03</v>
      </c>
      <c r="D47" s="172">
        <v>0.09</v>
      </c>
      <c r="E47" s="107">
        <f t="shared" si="12"/>
        <v>4.1038968213929328E-2</v>
      </c>
      <c r="F47" s="82">
        <f t="shared" si="13"/>
        <v>5.1384993561978615E-3</v>
      </c>
      <c r="G47" s="82">
        <f t="shared" si="14"/>
        <v>1.0387075515826179E-2</v>
      </c>
      <c r="H47" s="82">
        <f t="shared" si="15"/>
        <v>2.9998143883376644E-2</v>
      </c>
      <c r="I47" s="82">
        <f t="shared" si="16"/>
        <v>8.6630787571109105E-2</v>
      </c>
      <c r="J47" s="82">
        <f t="shared" si="17"/>
        <v>0.17494404840691291</v>
      </c>
      <c r="K47" s="139"/>
      <c r="L47" s="149"/>
      <c r="M47" s="4" t="s">
        <v>46</v>
      </c>
      <c r="N47" s="41" t="str">
        <f t="shared" si="9"/>
        <v/>
      </c>
      <c r="O47" s="37">
        <f t="shared" si="18"/>
        <v>0.03</v>
      </c>
      <c r="P47" s="38">
        <f>IF(S47=0,0,EXP(W47+X47^2/2))</f>
        <v>4.3321005836487625E-2</v>
      </c>
      <c r="Q47" s="38">
        <f t="shared" si="29"/>
        <v>4.0834068675625803E-3</v>
      </c>
      <c r="R47" s="38">
        <f>IFERROR(LOGINV(1-R$29,$W47,$X47),0)</f>
        <v>1.0000000000000004E-2</v>
      </c>
      <c r="S47" s="38">
        <f>IFERROR(LOGINV(1-S$29,$W47,$X47),0)</f>
        <v>3.0000000000000009E-2</v>
      </c>
      <c r="T47" s="38">
        <f>IFERROR(LOGINV(1-T$29,$W47,$X47),0)</f>
        <v>9.0000000000000011E-2</v>
      </c>
      <c r="U47" s="38">
        <f>IFERROR(LOGINV(1-U$29,$W47,$X47),0)</f>
        <v>0.22040419414223544</v>
      </c>
      <c r="W47" s="38">
        <f t="shared" si="24"/>
        <v>-3.5065578973199814</v>
      </c>
      <c r="X47" s="38">
        <f>IF(AND(B47=C47,D47=C47,C47&lt;&gt;0),0.0000000000000001,IFERROR(LN(D47/B47)/SUM(NORMSINV(R$29),-NORMSINV(T$29)),0))</f>
        <v>0.85725172377379133</v>
      </c>
      <c r="Z47" s="38">
        <f>IFERROR(LOGNORMDIST(C47,W47,X47),0)</f>
        <v>0.49999999999999978</v>
      </c>
      <c r="AB47" s="151">
        <v>0.99</v>
      </c>
      <c r="AC47" s="151">
        <v>0.01</v>
      </c>
      <c r="AD47" s="55">
        <f t="shared" si="27"/>
        <v>4.0834068675625803E-3</v>
      </c>
      <c r="AE47" s="56">
        <f t="shared" si="40"/>
        <v>0.22040419414223544</v>
      </c>
      <c r="AF47" s="46" t="s">
        <v>49</v>
      </c>
      <c r="AG47" s="1">
        <f ca="1">IFERROR(_xll.RiskLognormAlt(1-$AI$29,R47,1-$AJ$29,S47,1-$AK$29,T47,_xll.RiskTruncate(AD47,AE47)),0)</f>
        <v>0</v>
      </c>
      <c r="AH47" s="1">
        <f ca="1">IFERROR(_xll.RiskPercentile($AG47,1-AH$29),0)</f>
        <v>0</v>
      </c>
      <c r="AI47" s="1">
        <f ca="1">IFERROR(_xll.RiskPercentile($AG47,1-AI$29),0)</f>
        <v>0</v>
      </c>
      <c r="AJ47" s="1">
        <f ca="1">IFERROR(_xll.RiskPercentile($AG47,1-AJ$29),0)</f>
        <v>0</v>
      </c>
      <c r="AK47" s="1">
        <f ca="1">IFERROR(_xll.RiskPercentile($AG47,1-AK$29),0)</f>
        <v>0</v>
      </c>
      <c r="AL47" s="1">
        <f ca="1">IFERROR(_xll.RiskPercentile($AG47,1-AL$29),0)</f>
        <v>0</v>
      </c>
      <c r="AO47" s="152">
        <v>4.1038968213929328E-2</v>
      </c>
      <c r="AP47" s="152">
        <v>5.1384993561978615E-3</v>
      </c>
      <c r="AQ47" s="152">
        <v>1.0387075515826179E-2</v>
      </c>
      <c r="AR47" s="152">
        <v>2.9998143883376644E-2</v>
      </c>
      <c r="AS47" s="152">
        <v>8.6630787571109105E-2</v>
      </c>
      <c r="AT47" s="152">
        <v>0.17494404840691291</v>
      </c>
    </row>
    <row r="48" spans="1:46" ht="12.75" x14ac:dyDescent="0.2">
      <c r="A48" s="13" t="s">
        <v>85</v>
      </c>
      <c r="B48" s="25" t="s">
        <v>34</v>
      </c>
      <c r="C48" s="25" t="s">
        <v>34</v>
      </c>
      <c r="D48" s="104" t="s">
        <v>34</v>
      </c>
      <c r="E48" s="158">
        <f t="shared" si="12"/>
        <v>3.3449730030689375</v>
      </c>
      <c r="F48" s="159">
        <f t="shared" si="13"/>
        <v>9.1180042125061561E-2</v>
      </c>
      <c r="G48" s="159">
        <f t="shared" si="14"/>
        <v>0.30075337375422206</v>
      </c>
      <c r="H48" s="159">
        <f t="shared" si="15"/>
        <v>1.5334632902943879</v>
      </c>
      <c r="I48" s="159">
        <f t="shared" si="16"/>
        <v>8.1088055127376641</v>
      </c>
      <c r="J48" s="159">
        <f t="shared" si="17"/>
        <v>26.380265163074313</v>
      </c>
      <c r="K48" s="139"/>
      <c r="L48" s="149"/>
      <c r="M48" s="4"/>
      <c r="N48" s="41" t="str">
        <f t="shared" si="9"/>
        <v/>
      </c>
      <c r="O48" s="37"/>
      <c r="P48" s="178">
        <f>+P46*P47</f>
        <v>3.8301198535571599</v>
      </c>
      <c r="Q48" s="60"/>
      <c r="R48" s="60"/>
      <c r="S48" s="178">
        <f>+S46*S47</f>
        <v>1.5487233702016603</v>
      </c>
      <c r="T48" s="38"/>
      <c r="U48" s="38"/>
      <c r="Z48" s="38"/>
      <c r="AB48" s="146"/>
      <c r="AC48" s="146"/>
      <c r="AG48" s="52" t="e">
        <f ca="1">_xll.RiskOutput("Potential Oil Area (MM acres)")+AG46*AG47</f>
        <v>#NAME?</v>
      </c>
      <c r="AH48" s="1" t="e">
        <f ca="1">_xll.RiskPercentile($AG48,1-AH$29)</f>
        <v>#NAME?</v>
      </c>
      <c r="AI48" s="1" t="e">
        <f ca="1">_xll.RiskPercentile($AG48,1-AI$29)</f>
        <v>#NAME?</v>
      </c>
      <c r="AJ48" s="1" t="e">
        <f ca="1">_xll.RiskPercentile($AG48,1-AJ$29)</f>
        <v>#NAME?</v>
      </c>
      <c r="AK48" s="1" t="e">
        <f ca="1">_xll.RiskPercentile($AG48,1-AK$29)</f>
        <v>#NAME?</v>
      </c>
      <c r="AL48" s="1" t="e">
        <f ca="1">_xll.RiskPercentile($AG48,1-AL$29)</f>
        <v>#NAME?</v>
      </c>
      <c r="AO48" s="152">
        <v>3.3449730030689375</v>
      </c>
      <c r="AP48" s="152">
        <v>9.1180042125061561E-2</v>
      </c>
      <c r="AQ48" s="152">
        <v>0.30075337375422206</v>
      </c>
      <c r="AR48" s="152">
        <v>1.5334632902943879</v>
      </c>
      <c r="AS48" s="152">
        <v>8.1088055127376641</v>
      </c>
      <c r="AT48" s="152">
        <v>26.380265163074313</v>
      </c>
    </row>
    <row r="49" spans="1:46" ht="12.75" x14ac:dyDescent="0.2">
      <c r="A49" s="13" t="s">
        <v>86</v>
      </c>
      <c r="B49" s="25" t="s">
        <v>34</v>
      </c>
      <c r="C49" s="25" t="s">
        <v>34</v>
      </c>
      <c r="D49" s="104" t="s">
        <v>34</v>
      </c>
      <c r="E49" s="158">
        <f t="shared" si="12"/>
        <v>78.162266302562443</v>
      </c>
      <c r="F49" s="159">
        <f t="shared" si="13"/>
        <v>5.5444980996483286</v>
      </c>
      <c r="G49" s="159">
        <f t="shared" si="14"/>
        <v>13.67815240702194</v>
      </c>
      <c r="H49" s="159">
        <f t="shared" si="15"/>
        <v>49.445166435429485</v>
      </c>
      <c r="I49" s="159">
        <f t="shared" si="16"/>
        <v>177.51801395588728</v>
      </c>
      <c r="J49" s="159">
        <f t="shared" si="17"/>
        <v>425.43493506768743</v>
      </c>
      <c r="K49" s="139"/>
      <c r="L49" s="149"/>
      <c r="M49" s="4"/>
      <c r="N49" s="41" t="str">
        <f t="shared" si="9"/>
        <v/>
      </c>
      <c r="O49" s="37"/>
      <c r="P49" s="178">
        <f>(1-P47)*P46</f>
        <v>84.582413041309195</v>
      </c>
      <c r="Q49" s="60"/>
      <c r="R49" s="60"/>
      <c r="S49" s="178">
        <f>(1-S47)*S46</f>
        <v>50.075388969853663</v>
      </c>
      <c r="T49" s="38"/>
      <c r="U49" s="38"/>
      <c r="Z49" s="38"/>
      <c r="AB49" s="146"/>
      <c r="AC49" s="146"/>
      <c r="AG49" s="52" t="e">
        <f ca="1">_xll.RiskOutput("Potential Gas Area (MM acres)")+(1-AG47)*AG46</f>
        <v>#NAME?</v>
      </c>
      <c r="AH49" s="1" t="e">
        <f ca="1">_xll.RiskPercentile($AG49,1-AH$29)</f>
        <v>#NAME?</v>
      </c>
      <c r="AI49" s="1" t="e">
        <f ca="1">_xll.RiskPercentile($AG49,1-AI$29)</f>
        <v>#NAME?</v>
      </c>
      <c r="AJ49" s="1" t="e">
        <f ca="1">_xll.RiskPercentile($AG49,1-AJ$29)</f>
        <v>#NAME?</v>
      </c>
      <c r="AK49" s="1" t="e">
        <f ca="1">_xll.RiskPercentile($AG49,1-AK$29)</f>
        <v>#NAME?</v>
      </c>
      <c r="AL49" s="1" t="e">
        <f ca="1">_xll.RiskPercentile($AG49,1-AL$29)</f>
        <v>#NAME?</v>
      </c>
      <c r="AO49" s="152">
        <v>78.162266302562443</v>
      </c>
      <c r="AP49" s="152">
        <v>5.5444980996483286</v>
      </c>
      <c r="AQ49" s="152">
        <v>13.67815240702194</v>
      </c>
      <c r="AR49" s="152">
        <v>49.445166435429485</v>
      </c>
      <c r="AS49" s="152">
        <v>177.51801395588728</v>
      </c>
      <c r="AT49" s="152">
        <v>425.43493506768743</v>
      </c>
    </row>
    <row r="50" spans="1:46" ht="12.75" x14ac:dyDescent="0.2">
      <c r="A50" s="13" t="s">
        <v>87</v>
      </c>
      <c r="B50" s="174">
        <v>5</v>
      </c>
      <c r="C50" s="174">
        <v>12</v>
      </c>
      <c r="D50" s="175">
        <v>19</v>
      </c>
      <c r="E50" s="105">
        <f t="shared" si="12"/>
        <v>11.911936198724097</v>
      </c>
      <c r="F50" s="81">
        <f t="shared" si="13"/>
        <v>3.6261318124244988</v>
      </c>
      <c r="G50" s="81">
        <f t="shared" si="14"/>
        <v>5.5603601043637587</v>
      </c>
      <c r="H50" s="81">
        <f t="shared" si="15"/>
        <v>10.591718748736747</v>
      </c>
      <c r="I50" s="81">
        <f t="shared" si="16"/>
        <v>20.175773417888465</v>
      </c>
      <c r="J50" s="81">
        <f t="shared" si="17"/>
        <v>30.937751757846101</v>
      </c>
      <c r="K50" s="139"/>
      <c r="L50" s="149"/>
      <c r="M50" s="4" t="s">
        <v>46</v>
      </c>
      <c r="N50" s="41" t="str">
        <f t="shared" si="9"/>
        <v/>
      </c>
      <c r="O50" s="35">
        <f t="shared" si="18"/>
        <v>9.7467943448089631</v>
      </c>
      <c r="P50" s="35">
        <f t="shared" ref="P50:P57" si="41">EXP(W50+X50^2/2)</f>
        <v>12.131069356770739</v>
      </c>
      <c r="Q50" s="35">
        <f t="shared" si="29"/>
        <v>3.1532682329512101</v>
      </c>
      <c r="R50" s="35">
        <f t="shared" ref="R50:U53" si="42">IFERROR(LOGINV(1-R$29,$W50,$X50),0)</f>
        <v>5.433726584436827</v>
      </c>
      <c r="S50" s="35">
        <f t="shared" si="42"/>
        <v>10.592283108885397</v>
      </c>
      <c r="T50" s="35">
        <f t="shared" si="42"/>
        <v>20.648161020859938</v>
      </c>
      <c r="U50" s="35">
        <f t="shared" si="42"/>
        <v>35.581007757710438</v>
      </c>
      <c r="W50" s="38">
        <f t="shared" si="24"/>
        <v>2.3601257273953622</v>
      </c>
      <c r="X50" s="38">
        <f t="shared" ref="X50:X57" si="43">IF(AND(B50=C50,D50=C50,C50&lt;&gt;0),0.0000000000000001,IFERROR(LN(D50/B50)/SUM(NORMSINV(R$29),-NORMSINV(T$29)),0))</f>
        <v>0.52085343369114678</v>
      </c>
      <c r="Z50" s="38">
        <f t="shared" ref="Z50:Z57" si="44">IFERROR(LOGNORMDIST(C50,W50,X50),0)</f>
        <v>0.5946682365461845</v>
      </c>
      <c r="AB50" s="151">
        <v>0.99</v>
      </c>
      <c r="AC50" s="151">
        <v>0.01</v>
      </c>
      <c r="AD50" s="55">
        <f t="shared" si="27"/>
        <v>3.1532682329512101</v>
      </c>
      <c r="AE50" s="53">
        <f t="shared" ref="AE50" si="45">U50</f>
        <v>35.581007757710438</v>
      </c>
      <c r="AF50" s="46" t="s">
        <v>49</v>
      </c>
      <c r="AG50" s="1" t="e">
        <f ca="1">_xll.RiskLognormAlt(1-$AI$29,R50,1-$AJ$29,S50,1-$AK$29,T50,_xll.RiskTruncate(AD50,AE50))</f>
        <v>#NAME?</v>
      </c>
      <c r="AH50" s="1" t="e">
        <f ca="1">_xll.RiskPercentile($AG50,1-AH$29)</f>
        <v>#NAME?</v>
      </c>
      <c r="AI50" s="1" t="e">
        <f ca="1">_xll.RiskPercentile($AG50,1-AI$29)</f>
        <v>#NAME?</v>
      </c>
      <c r="AJ50" s="1" t="e">
        <f ca="1">_xll.RiskPercentile($AG50,1-AJ$29)</f>
        <v>#NAME?</v>
      </c>
      <c r="AK50" s="1" t="e">
        <f ca="1">_xll.RiskPercentile($AG50,1-AK$29)</f>
        <v>#NAME?</v>
      </c>
      <c r="AL50" s="1" t="e">
        <f ca="1">_xll.RiskPercentile($AG50,1-AL$29)</f>
        <v>#NAME?</v>
      </c>
      <c r="AO50" s="153">
        <v>11.911936198724097</v>
      </c>
      <c r="AP50" s="153">
        <v>3.6261318124244988</v>
      </c>
      <c r="AQ50" s="153">
        <v>5.5603601043637587</v>
      </c>
      <c r="AR50" s="153">
        <v>10.591718748736747</v>
      </c>
      <c r="AS50" s="153">
        <v>20.175773417888465</v>
      </c>
      <c r="AT50" s="153">
        <v>30.937751757846101</v>
      </c>
    </row>
    <row r="51" spans="1:46" ht="12.75" x14ac:dyDescent="0.2">
      <c r="A51" s="13" t="s">
        <v>12</v>
      </c>
      <c r="B51" s="176">
        <v>0.06</v>
      </c>
      <c r="C51" s="176">
        <v>0.14000000000000001</v>
      </c>
      <c r="D51" s="177">
        <v>0.19</v>
      </c>
      <c r="E51" s="106">
        <f t="shared" si="12"/>
        <v>0.12990480609513788</v>
      </c>
      <c r="F51" s="11">
        <f t="shared" si="13"/>
        <v>4.7148797370172163E-2</v>
      </c>
      <c r="G51" s="11">
        <f t="shared" si="14"/>
        <v>6.8206961895380933E-2</v>
      </c>
      <c r="H51" s="11">
        <f t="shared" si="15"/>
        <v>0.11898732895317725</v>
      </c>
      <c r="I51" s="11">
        <f t="shared" si="16"/>
        <v>0.20756448392075416</v>
      </c>
      <c r="J51" s="11">
        <f t="shared" si="17"/>
        <v>0.30016467548911552</v>
      </c>
      <c r="K51" s="139"/>
      <c r="L51" s="149"/>
      <c r="M51" s="4" t="s">
        <v>46</v>
      </c>
      <c r="N51" s="41" t="str">
        <f t="shared" si="9"/>
        <v/>
      </c>
      <c r="O51" s="37">
        <f t="shared" si="18"/>
        <v>0.10677078252031312</v>
      </c>
      <c r="P51" s="38">
        <f t="shared" si="41"/>
        <v>0.13165590433066512</v>
      </c>
      <c r="Q51" s="38">
        <f t="shared" si="29"/>
        <v>4.1798551872376126E-2</v>
      </c>
      <c r="R51" s="38">
        <f t="shared" si="42"/>
        <v>6.6868486636911986E-2</v>
      </c>
      <c r="S51" s="38">
        <f t="shared" si="42"/>
        <v>0.11899334406953657</v>
      </c>
      <c r="T51" s="38">
        <f t="shared" si="42"/>
        <v>0.21175020768355471</v>
      </c>
      <c r="U51" s="38">
        <f t="shared" si="42"/>
        <v>0.33875374381591444</v>
      </c>
      <c r="W51" s="38">
        <f t="shared" si="24"/>
        <v>-2.1286877196236391</v>
      </c>
      <c r="X51" s="38">
        <f t="shared" si="43"/>
        <v>0.44972030034880012</v>
      </c>
      <c r="Z51" s="38">
        <f t="shared" si="44"/>
        <v>0.64113795744361191</v>
      </c>
      <c r="AB51" s="151">
        <v>0.99</v>
      </c>
      <c r="AC51" s="151">
        <v>0.01</v>
      </c>
      <c r="AD51" s="55">
        <f t="shared" si="27"/>
        <v>4.1798551872376126E-2</v>
      </c>
      <c r="AE51" s="157">
        <f>MIN(U51,0.36)</f>
        <v>0.33875374381591444</v>
      </c>
      <c r="AF51" s="46" t="s">
        <v>49</v>
      </c>
      <c r="AG51" s="1" t="e">
        <f ca="1">_xll.RiskLognormAlt(1-$AI$29,R51,1-$AJ$29,S51,1-$AK$29,T51,_xll.RiskTruncate(AD51,AE51))</f>
        <v>#NAME?</v>
      </c>
      <c r="AH51" s="1" t="e">
        <f ca="1">_xll.RiskPercentile($AG51,1-AH$29)</f>
        <v>#NAME?</v>
      </c>
      <c r="AI51" s="1" t="e">
        <f ca="1">_xll.RiskPercentile($AG51,1-AI$29)</f>
        <v>#NAME?</v>
      </c>
      <c r="AJ51" s="1" t="e">
        <f ca="1">_xll.RiskPercentile($AG51,1-AJ$29)</f>
        <v>#NAME?</v>
      </c>
      <c r="AK51" s="1" t="e">
        <f ca="1">_xll.RiskPercentile($AG51,1-AK$29)</f>
        <v>#NAME?</v>
      </c>
      <c r="AL51" s="1" t="e">
        <f ca="1">_xll.RiskPercentile($AG51,1-AL$29)</f>
        <v>#NAME?</v>
      </c>
      <c r="AO51" s="152">
        <v>0.12990480609513788</v>
      </c>
      <c r="AP51" s="152">
        <v>4.7148797370172163E-2</v>
      </c>
      <c r="AQ51" s="152">
        <v>6.8206961895380933E-2</v>
      </c>
      <c r="AR51" s="152">
        <v>0.11898732895317725</v>
      </c>
      <c r="AS51" s="152">
        <v>0.20756448392075416</v>
      </c>
      <c r="AT51" s="152">
        <v>0.30016467548911552</v>
      </c>
    </row>
    <row r="52" spans="1:46" ht="12.75" x14ac:dyDescent="0.2">
      <c r="A52" s="13" t="s">
        <v>26</v>
      </c>
      <c r="B52" s="176">
        <v>0.57999999999999996</v>
      </c>
      <c r="C52" s="176">
        <v>0.65</v>
      </c>
      <c r="D52" s="177">
        <v>0.85</v>
      </c>
      <c r="E52" s="106">
        <f t="shared" si="12"/>
        <v>0.68743856701155037</v>
      </c>
      <c r="F52" s="11">
        <f t="shared" si="13"/>
        <v>0.50085886087033082</v>
      </c>
      <c r="G52" s="11">
        <f t="shared" si="14"/>
        <v>0.56607925851800422</v>
      </c>
      <c r="H52" s="11">
        <f t="shared" si="15"/>
        <v>0.68078907428874658</v>
      </c>
      <c r="I52" s="11">
        <f t="shared" si="16"/>
        <v>0.81871596657576673</v>
      </c>
      <c r="J52" s="11">
        <f t="shared" si="17"/>
        <v>0.925300215460926</v>
      </c>
      <c r="K52" s="139"/>
      <c r="L52" s="150"/>
      <c r="M52" s="4" t="s">
        <v>46</v>
      </c>
      <c r="N52" s="41" t="str">
        <f t="shared" si="9"/>
        <v/>
      </c>
      <c r="O52" s="37">
        <f t="shared" si="18"/>
        <v>0.70213958726167824</v>
      </c>
      <c r="P52" s="38">
        <f t="shared" si="41"/>
        <v>0.68841136243204937</v>
      </c>
      <c r="Q52" s="38">
        <f t="shared" si="29"/>
        <v>0.48123938233131897</v>
      </c>
      <c r="R52" s="38">
        <f t="shared" si="42"/>
        <v>0.56237234049556761</v>
      </c>
      <c r="S52" s="38">
        <f t="shared" si="42"/>
        <v>0.6807997983498999</v>
      </c>
      <c r="T52" s="38">
        <f t="shared" si="42"/>
        <v>0.82416636107109065</v>
      </c>
      <c r="U52" s="38">
        <f t="shared" si="42"/>
        <v>0.96311395627668395</v>
      </c>
      <c r="W52" s="38">
        <f t="shared" si="24"/>
        <v>-0.3844869979188158</v>
      </c>
      <c r="X52" s="38">
        <f t="shared" si="43"/>
        <v>0.14911933948653727</v>
      </c>
      <c r="Z52" s="38">
        <f t="shared" si="44"/>
        <v>0.37810475021873136</v>
      </c>
      <c r="AB52" s="151">
        <v>0.99</v>
      </c>
      <c r="AC52" s="151">
        <v>0.01</v>
      </c>
      <c r="AD52" s="55">
        <f t="shared" si="27"/>
        <v>0.48123938233131897</v>
      </c>
      <c r="AE52" s="56">
        <f>MIN(U52,0.97)</f>
        <v>0.96311395627668395</v>
      </c>
      <c r="AF52" s="46" t="s">
        <v>49</v>
      </c>
      <c r="AG52" s="1" t="e">
        <f ca="1">_xll.RiskLognormAlt(1-$AI$29,R52,1-$AJ$29,S52,1-$AK$29,T52,_xll.RiskTruncate(AD52,AE52))</f>
        <v>#NAME?</v>
      </c>
      <c r="AH52" s="1" t="e">
        <f ca="1">_xll.RiskPercentile($AG52,1-AH$29)</f>
        <v>#NAME?</v>
      </c>
      <c r="AI52" s="1" t="e">
        <f ca="1">_xll.RiskPercentile($AG52,1-AI$29)</f>
        <v>#NAME?</v>
      </c>
      <c r="AJ52" s="1" t="e">
        <f ca="1">_xll.RiskPercentile($AG52,1-AJ$29)</f>
        <v>#NAME?</v>
      </c>
      <c r="AK52" s="1" t="e">
        <f ca="1">_xll.RiskPercentile($AG52,1-AK$29)</f>
        <v>#NAME?</v>
      </c>
      <c r="AL52" s="1" t="e">
        <f ca="1">_xll.RiskPercentile($AG52,1-AL$29)</f>
        <v>#NAME?</v>
      </c>
      <c r="AO52" s="152">
        <v>0.68743856701155037</v>
      </c>
      <c r="AP52" s="152">
        <v>0.50085886087033082</v>
      </c>
      <c r="AQ52" s="152">
        <v>0.56607925851800422</v>
      </c>
      <c r="AR52" s="152">
        <v>0.68078907428874658</v>
      </c>
      <c r="AS52" s="152">
        <v>0.81871596657576673</v>
      </c>
      <c r="AT52" s="152">
        <v>0.925300215460926</v>
      </c>
    </row>
    <row r="53" spans="1:46" ht="12.75" x14ac:dyDescent="0.2">
      <c r="A53" s="13" t="s">
        <v>27</v>
      </c>
      <c r="B53" s="176">
        <v>0.05</v>
      </c>
      <c r="C53" s="176">
        <v>0.15</v>
      </c>
      <c r="D53" s="177">
        <v>0.25</v>
      </c>
      <c r="E53" s="106">
        <f t="shared" si="12"/>
        <v>0.1490472748827294</v>
      </c>
      <c r="F53" s="11">
        <f t="shared" si="13"/>
        <v>3.4523578129028828E-2</v>
      </c>
      <c r="G53" s="11">
        <f t="shared" si="14"/>
        <v>5.78199966820458E-2</v>
      </c>
      <c r="H53" s="11">
        <f t="shared" si="15"/>
        <v>0.12574825713389584</v>
      </c>
      <c r="I53" s="11">
        <f t="shared" si="16"/>
        <v>0.27344573858239735</v>
      </c>
      <c r="J53" s="11">
        <f t="shared" si="17"/>
        <v>0.45766974989986403</v>
      </c>
      <c r="K53" s="139"/>
      <c r="L53" s="149"/>
      <c r="M53" s="4" t="s">
        <v>46</v>
      </c>
      <c r="N53" s="41" t="str">
        <f t="shared" si="9"/>
        <v/>
      </c>
      <c r="O53" s="37">
        <f t="shared" si="18"/>
        <v>0.11180339887498948</v>
      </c>
      <c r="P53" s="38">
        <f t="shared" si="41"/>
        <v>0.15315408945939105</v>
      </c>
      <c r="Q53" s="38">
        <f t="shared" si="29"/>
        <v>2.9181240504456956E-2</v>
      </c>
      <c r="R53" s="38">
        <f t="shared" si="42"/>
        <v>5.6237305657104747E-2</v>
      </c>
      <c r="S53" s="38">
        <f t="shared" si="42"/>
        <v>0.12575043832071969</v>
      </c>
      <c r="T53" s="38">
        <f t="shared" si="42"/>
        <v>0.28118652828552376</v>
      </c>
      <c r="U53" s="38">
        <f t="shared" si="42"/>
        <v>0.54189515128522137</v>
      </c>
      <c r="W53" s="38">
        <f t="shared" si="24"/>
        <v>-2.0734559843565168</v>
      </c>
      <c r="X53" s="38">
        <f t="shared" si="43"/>
        <v>0.62792553795920147</v>
      </c>
      <c r="Z53" s="38">
        <f t="shared" si="44"/>
        <v>0.61057695951224389</v>
      </c>
      <c r="AB53" s="151">
        <v>0.99</v>
      </c>
      <c r="AC53" s="151">
        <v>0.01</v>
      </c>
      <c r="AD53" s="55">
        <f t="shared" si="27"/>
        <v>2.9181240504456956E-2</v>
      </c>
      <c r="AE53" s="56">
        <f>MIN(U53,0.7)</f>
        <v>0.54189515128522137</v>
      </c>
      <c r="AF53" s="46" t="s">
        <v>49</v>
      </c>
      <c r="AG53" s="1" t="e">
        <f ca="1">_xll.RiskLognormAlt(1-$AI$29,R53,1-$AJ$29,S53,1-$AK$29,T53,_xll.RiskTruncate(AD53,AE53))</f>
        <v>#NAME?</v>
      </c>
      <c r="AH53" s="1" t="e">
        <f ca="1">_xll.RiskPercentile($AG53,1-AH$29)</f>
        <v>#NAME?</v>
      </c>
      <c r="AI53" s="1" t="e">
        <f ca="1">_xll.RiskPercentile($AG53,1-AI$29)</f>
        <v>#NAME?</v>
      </c>
      <c r="AJ53" s="1" t="e">
        <f ca="1">_xll.RiskPercentile($AG53,1-AJ$29)</f>
        <v>#NAME?</v>
      </c>
      <c r="AK53" s="1" t="e">
        <f ca="1">_xll.RiskPercentile($AG53,1-AK$29)</f>
        <v>#NAME?</v>
      </c>
      <c r="AL53" s="1" t="e">
        <f ca="1">_xll.RiskPercentile($AG53,1-AL$29)</f>
        <v>#NAME?</v>
      </c>
      <c r="AO53" s="152">
        <v>0.1490472748827294</v>
      </c>
      <c r="AP53" s="152">
        <v>3.4523578129028828E-2</v>
      </c>
      <c r="AQ53" s="152">
        <v>5.78199966820458E-2</v>
      </c>
      <c r="AR53" s="152">
        <v>0.12574825713389584</v>
      </c>
      <c r="AS53" s="152">
        <v>0.27344573858239735</v>
      </c>
      <c r="AT53" s="152">
        <v>0.45766974989986403</v>
      </c>
    </row>
    <row r="54" spans="1:46" ht="12.75" x14ac:dyDescent="0.2">
      <c r="A54" s="13" t="s">
        <v>28</v>
      </c>
      <c r="B54" s="176">
        <v>0.4</v>
      </c>
      <c r="C54" s="176">
        <v>0.55000000000000004</v>
      </c>
      <c r="D54" s="177">
        <v>0.7</v>
      </c>
      <c r="E54" s="106">
        <f t="shared" si="12"/>
        <v>0.54868075923065207</v>
      </c>
      <c r="F54" s="11">
        <f t="shared" si="13"/>
        <v>0.34282751145491208</v>
      </c>
      <c r="G54" s="11">
        <f t="shared" si="14"/>
        <v>0.41017374872867046</v>
      </c>
      <c r="H54" s="11">
        <f t="shared" si="15"/>
        <v>0.53738113279057453</v>
      </c>
      <c r="I54" s="11">
        <f t="shared" si="16"/>
        <v>0.70402625398460517</v>
      </c>
      <c r="J54" s="11">
        <f t="shared" si="17"/>
        <v>0.8422162650592766</v>
      </c>
      <c r="K54" s="139"/>
      <c r="L54" s="149"/>
      <c r="M54" s="4" t="s">
        <v>46</v>
      </c>
      <c r="N54" s="41" t="str">
        <f t="shared" si="9"/>
        <v/>
      </c>
      <c r="O54" s="37">
        <f t="shared" si="18"/>
        <v>0.52915026221291805</v>
      </c>
      <c r="P54" s="38">
        <f t="shared" si="41"/>
        <v>0.55035631766644966</v>
      </c>
      <c r="Q54" s="38">
        <f t="shared" si="29"/>
        <v>0.32337317877110244</v>
      </c>
      <c r="R54" s="38">
        <f t="shared" si="29"/>
        <v>0.40623137318381158</v>
      </c>
      <c r="S54" s="38">
        <f t="shared" si="29"/>
        <v>0.53739359409831911</v>
      </c>
      <c r="T54" s="38">
        <f t="shared" si="29"/>
        <v>0.71090490307167009</v>
      </c>
      <c r="U54" s="38">
        <f t="shared" si="29"/>
        <v>0.89306069252678622</v>
      </c>
      <c r="W54" s="38">
        <f t="shared" si="24"/>
        <v>-0.62102450304611445</v>
      </c>
      <c r="X54" s="38">
        <f t="shared" si="43"/>
        <v>0.21833525976678572</v>
      </c>
      <c r="Z54" s="38">
        <f t="shared" si="44"/>
        <v>0.54228870543076801</v>
      </c>
      <c r="AB54" s="151">
        <v>0.99</v>
      </c>
      <c r="AC54" s="151">
        <v>0.01</v>
      </c>
      <c r="AD54" s="55">
        <f t="shared" si="27"/>
        <v>0.32337317877110244</v>
      </c>
      <c r="AE54" s="56">
        <f>MIN(U54,0.9)</f>
        <v>0.89306069252678622</v>
      </c>
      <c r="AF54" s="46" t="s">
        <v>49</v>
      </c>
      <c r="AG54" s="1" t="e">
        <f ca="1">_xll.RiskLognormAlt(1-$AI$29,R54,1-$AJ$29,S54,1-$AK$29,T54,_xll.RiskTruncate(AD54,AE54))</f>
        <v>#NAME?</v>
      </c>
      <c r="AH54" s="1" t="e">
        <f ca="1">_xll.RiskPercentile($AG54,1-AH$29)</f>
        <v>#NAME?</v>
      </c>
      <c r="AI54" s="1" t="e">
        <f ca="1">_xll.RiskPercentile($AG54,1-AI$29)</f>
        <v>#NAME?</v>
      </c>
      <c r="AJ54" s="1" t="e">
        <f ca="1">_xll.RiskPercentile($AG54,1-AJ$29)</f>
        <v>#NAME?</v>
      </c>
      <c r="AK54" s="1" t="e">
        <f ca="1">_xll.RiskPercentile($AG54,1-AK$29)</f>
        <v>#NAME?</v>
      </c>
      <c r="AL54" s="1" t="e">
        <f ca="1">_xll.RiskPercentile($AG54,1-AL$29)</f>
        <v>#NAME?</v>
      </c>
      <c r="AO54" s="152">
        <v>0.54868075923065207</v>
      </c>
      <c r="AP54" s="152">
        <v>0.34282751145491208</v>
      </c>
      <c r="AQ54" s="152">
        <v>0.41017374872867046</v>
      </c>
      <c r="AR54" s="152">
        <v>0.53738113279057453</v>
      </c>
      <c r="AS54" s="152">
        <v>0.70402625398460517</v>
      </c>
      <c r="AT54" s="152">
        <v>0.8422162650592766</v>
      </c>
    </row>
    <row r="55" spans="1:46" ht="12.75" x14ac:dyDescent="0.2">
      <c r="A55" s="13" t="s">
        <v>88</v>
      </c>
      <c r="B55" s="176">
        <v>0.03</v>
      </c>
      <c r="C55" s="176">
        <v>0.09</v>
      </c>
      <c r="D55" s="177">
        <v>0.25</v>
      </c>
      <c r="E55" s="106">
        <f t="shared" si="12"/>
        <v>0.1177956330775044</v>
      </c>
      <c r="F55" s="11">
        <f t="shared" si="13"/>
        <v>1.6018829829797687E-2</v>
      </c>
      <c r="G55" s="11">
        <f t="shared" si="14"/>
        <v>3.1601984135736311E-2</v>
      </c>
      <c r="H55" s="11">
        <f t="shared" si="15"/>
        <v>8.7940889644443312E-2</v>
      </c>
      <c r="I55" s="11">
        <f t="shared" si="16"/>
        <v>0.24471355974386569</v>
      </c>
      <c r="J55" s="11">
        <f t="shared" si="17"/>
        <v>0.4824802202467377</v>
      </c>
      <c r="K55" s="139"/>
      <c r="L55" s="149"/>
      <c r="M55" s="4" t="s">
        <v>46</v>
      </c>
      <c r="N55" s="41" t="str">
        <f t="shared" si="9"/>
        <v/>
      </c>
      <c r="O55" s="37">
        <f t="shared" si="18"/>
        <v>8.6602540378443865E-2</v>
      </c>
      <c r="P55" s="38">
        <f t="shared" si="41"/>
        <v>0.12382535375365412</v>
      </c>
      <c r="Q55" s="37">
        <f t="shared" ref="Q55:U57" si="46">IFERROR(LOGINV(1-Q$29,$W55,$X55),0)</f>
        <v>1.2836693377429965E-2</v>
      </c>
      <c r="R55" s="37">
        <f t="shared" si="46"/>
        <v>3.0465338351924439E-2</v>
      </c>
      <c r="S55" s="37">
        <f t="shared" si="46"/>
        <v>8.7945856492183019E-2</v>
      </c>
      <c r="T55" s="37">
        <f t="shared" si="46"/>
        <v>0.25387781959937034</v>
      </c>
      <c r="U55" s="37">
        <f t="shared" si="46"/>
        <v>0.60252850533477265</v>
      </c>
      <c r="W55" s="38">
        <f t="shared" si="24"/>
        <v>-2.4310339209927108</v>
      </c>
      <c r="X55" s="38">
        <f t="shared" si="43"/>
        <v>0.82722521403150728</v>
      </c>
      <c r="Z55" s="38">
        <f t="shared" si="44"/>
        <v>0.51113325377259733</v>
      </c>
      <c r="AB55" s="151">
        <v>0.99</v>
      </c>
      <c r="AC55" s="151">
        <v>0.01</v>
      </c>
      <c r="AD55" s="55">
        <f t="shared" si="27"/>
        <v>1.2836693377429965E-2</v>
      </c>
      <c r="AE55" s="55">
        <f t="shared" ref="AE55:AE57" si="47">U55</f>
        <v>0.60252850533477265</v>
      </c>
      <c r="AF55" s="46" t="s">
        <v>49</v>
      </c>
      <c r="AG55" s="1" t="e">
        <f ca="1">_xll.RiskLognormAlt(1-$AI$29,R55,1-$AJ$29,S55,1-$AK$29,T55,_xll.RiskTruncate(AD55,AE55))</f>
        <v>#NAME?</v>
      </c>
      <c r="AH55" s="1" t="e">
        <f ca="1">_xll.RiskPercentile($AG55,1-AH$29)</f>
        <v>#NAME?</v>
      </c>
      <c r="AI55" s="1" t="e">
        <f ca="1">_xll.RiskPercentile($AG55,1-AI$29)</f>
        <v>#NAME?</v>
      </c>
      <c r="AJ55" s="1" t="e">
        <f ca="1">_xll.RiskPercentile($AG55,1-AJ$29)</f>
        <v>#NAME?</v>
      </c>
      <c r="AK55" s="1" t="e">
        <f ca="1">_xll.RiskPercentile($AG55,1-AK$29)</f>
        <v>#NAME?</v>
      </c>
      <c r="AL55" s="1" t="e">
        <f ca="1">_xll.RiskPercentile($AG55,1-AL$29)</f>
        <v>#NAME?</v>
      </c>
      <c r="AO55" s="152">
        <v>0.1177956330775044</v>
      </c>
      <c r="AP55" s="152">
        <v>1.6018829829797687E-2</v>
      </c>
      <c r="AQ55" s="152">
        <v>3.1601984135736311E-2</v>
      </c>
      <c r="AR55" s="152">
        <v>8.7940889644443312E-2</v>
      </c>
      <c r="AS55" s="152">
        <v>0.24471355974386569</v>
      </c>
      <c r="AT55" s="152">
        <v>0.4824802202467377</v>
      </c>
    </row>
    <row r="56" spans="1:46" ht="12.75" x14ac:dyDescent="0.2">
      <c r="A56" s="13" t="s">
        <v>29</v>
      </c>
      <c r="B56" s="176">
        <v>1.2</v>
      </c>
      <c r="C56" s="176">
        <v>1.3</v>
      </c>
      <c r="D56" s="177">
        <v>1.5</v>
      </c>
      <c r="E56" s="106">
        <f t="shared" si="12"/>
        <v>1.3292184095087141</v>
      </c>
      <c r="F56" s="11">
        <f t="shared" si="13"/>
        <v>1.1074579291076621</v>
      </c>
      <c r="G56" s="11">
        <f t="shared" si="14"/>
        <v>1.1895269014893917</v>
      </c>
      <c r="H56" s="11">
        <f t="shared" si="15"/>
        <v>1.3248231297954234</v>
      </c>
      <c r="I56" s="11">
        <f t="shared" si="16"/>
        <v>1.4754706931382653</v>
      </c>
      <c r="J56" s="11">
        <f t="shared" si="17"/>
        <v>1.584771308213583</v>
      </c>
      <c r="K56" s="139"/>
      <c r="L56" s="149"/>
      <c r="M56" s="4" t="s">
        <v>46</v>
      </c>
      <c r="N56" s="41" t="str">
        <f t="shared" si="9"/>
        <v/>
      </c>
      <c r="O56" s="37">
        <f t="shared" si="18"/>
        <v>1.3416407864998738</v>
      </c>
      <c r="P56" s="38">
        <f t="shared" si="41"/>
        <v>1.3298570031397585</v>
      </c>
      <c r="Q56" s="38">
        <f t="shared" si="46"/>
        <v>1.0819338561713547</v>
      </c>
      <c r="R56" s="38">
        <f t="shared" si="46"/>
        <v>1.1849610793300958</v>
      </c>
      <c r="S56" s="38">
        <f t="shared" si="46"/>
        <v>1.3248267620368075</v>
      </c>
      <c r="T56" s="38">
        <f t="shared" si="46"/>
        <v>1.4812013491626197</v>
      </c>
      <c r="U56" s="38">
        <f t="shared" si="46"/>
        <v>1.6222488458027804</v>
      </c>
      <c r="W56" s="38">
        <f t="shared" si="24"/>
        <v>0.28128170525763213</v>
      </c>
      <c r="X56" s="38">
        <f t="shared" si="43"/>
        <v>8.705991912989626E-2</v>
      </c>
      <c r="Z56" s="38">
        <f t="shared" si="44"/>
        <v>0.41399032024128646</v>
      </c>
      <c r="AB56" s="151">
        <v>0.99</v>
      </c>
      <c r="AC56" s="151">
        <v>0.01</v>
      </c>
      <c r="AD56" s="56">
        <f>MAX(1.01,Q56)</f>
        <v>1.0819338561713547</v>
      </c>
      <c r="AE56" s="55">
        <f t="shared" si="47"/>
        <v>1.6222488458027804</v>
      </c>
      <c r="AF56" s="46" t="s">
        <v>49</v>
      </c>
      <c r="AG56" s="1" t="e">
        <f ca="1">_xll.RiskLognormAlt(1-$AI$29,R56,1-$AJ$29,S56,1-$AK$29,T56,_xll.RiskTruncate(AD56,AE56))</f>
        <v>#NAME?</v>
      </c>
      <c r="AH56" s="1" t="e">
        <f ca="1">_xll.RiskPercentile($AG56,1-AH$29)</f>
        <v>#NAME?</v>
      </c>
      <c r="AI56" s="1" t="e">
        <f ca="1">_xll.RiskPercentile($AG56,1-AI$29)</f>
        <v>#NAME?</v>
      </c>
      <c r="AJ56" s="1" t="e">
        <f ca="1">_xll.RiskPercentile($AG56,1-AJ$29)</f>
        <v>#NAME?</v>
      </c>
      <c r="AK56" s="1" t="e">
        <f ca="1">_xll.RiskPercentile($AG56,1-AK$29)</f>
        <v>#NAME?</v>
      </c>
      <c r="AL56" s="1" t="e">
        <f ca="1">_xll.RiskPercentile($AG56,1-AL$29)</f>
        <v>#NAME?</v>
      </c>
      <c r="AO56" s="152">
        <v>1.3292184095087141</v>
      </c>
      <c r="AP56" s="152">
        <v>1.1074579291076621</v>
      </c>
      <c r="AQ56" s="152">
        <v>1.1895269014893917</v>
      </c>
      <c r="AR56" s="152">
        <v>1.3248231297954234</v>
      </c>
      <c r="AS56" s="152">
        <v>1.4754706931382653</v>
      </c>
      <c r="AT56" s="152">
        <v>1.584771308213583</v>
      </c>
    </row>
    <row r="57" spans="1:46" ht="12.75" x14ac:dyDescent="0.2">
      <c r="A57" s="13" t="s">
        <v>30</v>
      </c>
      <c r="B57" s="176">
        <v>0.95</v>
      </c>
      <c r="C57" s="176">
        <v>0.97</v>
      </c>
      <c r="D57" s="177">
        <v>0.98</v>
      </c>
      <c r="E57" s="106">
        <f t="shared" si="12"/>
        <v>0.96698894152416137</v>
      </c>
      <c r="F57" s="11">
        <f t="shared" si="13"/>
        <v>0.94307958599230368</v>
      </c>
      <c r="G57" s="11">
        <f t="shared" si="14"/>
        <v>0.9525224295992466</v>
      </c>
      <c r="H57" s="11">
        <f t="shared" si="15"/>
        <v>0.9669254781458213</v>
      </c>
      <c r="I57" s="11">
        <f t="shared" si="16"/>
        <v>0.98154684757059929</v>
      </c>
      <c r="J57" s="11">
        <f t="shared" si="17"/>
        <v>0.99136206424598206</v>
      </c>
      <c r="K57" s="139"/>
      <c r="L57" s="149"/>
      <c r="M57" s="4" t="s">
        <v>46</v>
      </c>
      <c r="N57" s="41" t="str">
        <f t="shared" si="9"/>
        <v/>
      </c>
      <c r="O57" s="37">
        <f t="shared" si="18"/>
        <v>0.9648834126463155</v>
      </c>
      <c r="P57" s="38">
        <f t="shared" si="41"/>
        <v>0.96699793948457335</v>
      </c>
      <c r="Q57" s="38">
        <f t="shared" si="46"/>
        <v>0.94002273690572991</v>
      </c>
      <c r="R57" s="38">
        <f t="shared" si="46"/>
        <v>0.95201186880111976</v>
      </c>
      <c r="S57" s="38">
        <f t="shared" si="46"/>
        <v>0.96692680089328509</v>
      </c>
      <c r="T57" s="38">
        <f t="shared" si="46"/>
        <v>0.98207540150010253</v>
      </c>
      <c r="U57" s="38">
        <f t="shared" si="46"/>
        <v>0.99460087674398856</v>
      </c>
      <c r="W57" s="38">
        <f t="shared" si="24"/>
        <v>-3.3632483505404438E-2</v>
      </c>
      <c r="X57" s="38">
        <f t="shared" si="43"/>
        <v>1.2130056997284814E-2</v>
      </c>
      <c r="Z57" s="38">
        <f t="shared" si="44"/>
        <v>0.60318676596109611</v>
      </c>
      <c r="AB57" s="151">
        <v>0.99</v>
      </c>
      <c r="AC57" s="151">
        <v>0.01</v>
      </c>
      <c r="AD57" s="55">
        <f t="shared" si="27"/>
        <v>0.94002273690572991</v>
      </c>
      <c r="AE57" s="55">
        <f t="shared" si="47"/>
        <v>0.99460087674398856</v>
      </c>
      <c r="AF57" s="46" t="s">
        <v>49</v>
      </c>
      <c r="AG57" s="1" t="e">
        <f ca="1">_xll.RiskLognormAlt(1-$AI$29,R57,1-$AJ$29,S57,1-$AK$29,T57,_xll.RiskTruncate(AD57,AE57))</f>
        <v>#NAME?</v>
      </c>
      <c r="AH57" s="1" t="e">
        <f ca="1">_xll.RiskPercentile($AG57,1-AH$29)</f>
        <v>#NAME?</v>
      </c>
      <c r="AI57" s="1" t="e">
        <f ca="1">_xll.RiskPercentile($AG57,1-AI$29)</f>
        <v>#NAME?</v>
      </c>
      <c r="AJ57" s="1" t="e">
        <f ca="1">_xll.RiskPercentile($AG57,1-AJ$29)</f>
        <v>#NAME?</v>
      </c>
      <c r="AK57" s="1" t="e">
        <f ca="1">_xll.RiskPercentile($AG57,1-AK$29)</f>
        <v>#NAME?</v>
      </c>
      <c r="AL57" s="1" t="e">
        <f ca="1">_xll.RiskPercentile($AG57,1-AL$29)</f>
        <v>#NAME?</v>
      </c>
      <c r="AO57" s="152">
        <v>0.96698894152416137</v>
      </c>
      <c r="AP57" s="152">
        <v>0.94307958599230368</v>
      </c>
      <c r="AQ57" s="152">
        <v>0.9525224295992466</v>
      </c>
      <c r="AR57" s="152">
        <v>0.9669254781458213</v>
      </c>
      <c r="AS57" s="152">
        <v>0.98154684757059929</v>
      </c>
      <c r="AT57" s="152">
        <v>0.99136206424598206</v>
      </c>
    </row>
    <row r="58" spans="1:46" ht="12.75" x14ac:dyDescent="0.2">
      <c r="A58" s="13" t="s">
        <v>104</v>
      </c>
      <c r="B58" s="25" t="s">
        <v>34</v>
      </c>
      <c r="C58" s="25" t="s">
        <v>34</v>
      </c>
      <c r="D58" s="104" t="s">
        <v>34</v>
      </c>
      <c r="E58" s="105">
        <f t="shared" si="12"/>
        <v>151.35305945558471</v>
      </c>
      <c r="F58" s="81">
        <f t="shared" si="13"/>
        <v>40.925637226074976</v>
      </c>
      <c r="G58" s="81">
        <f t="shared" si="14"/>
        <v>81.919706252904135</v>
      </c>
      <c r="H58" s="81">
        <f t="shared" si="15"/>
        <v>147.46235945274253</v>
      </c>
      <c r="I58" s="81">
        <f t="shared" si="16"/>
        <v>214.05958588799842</v>
      </c>
      <c r="J58" s="81">
        <f t="shared" si="17"/>
        <v>252.50361830585885</v>
      </c>
      <c r="K58" s="139"/>
      <c r="L58" s="149"/>
      <c r="M58" s="4" t="s">
        <v>46</v>
      </c>
      <c r="N58" s="41" t="str">
        <f t="shared" si="9"/>
        <v/>
      </c>
      <c r="O58" s="37"/>
      <c r="P58" s="126">
        <f>520/(460+(P35*9/5+32))*(P34*0.145)/14.65/P57</f>
        <v>154.06458649969557</v>
      </c>
      <c r="Q58" s="38"/>
      <c r="R58" s="38"/>
      <c r="S58" s="126">
        <f>520/(460+(S35*9/5+32))*(S34*0.145)/14.65/S57</f>
        <v>145.61849938618388</v>
      </c>
      <c r="T58" s="38"/>
      <c r="U58" s="38"/>
      <c r="X58" s="38"/>
      <c r="Z58" s="38"/>
      <c r="AB58" s="151"/>
      <c r="AC58" s="151"/>
      <c r="AD58" s="55"/>
      <c r="AE58" s="53"/>
      <c r="AF58" s="46"/>
      <c r="AG58" s="126" t="e">
        <f ca="1">520/(460+(AG35*9/5+32))*(AG34*0.145)/14.65/AG57</f>
        <v>#NAME?</v>
      </c>
      <c r="AH58" s="1" t="e">
        <f ca="1">_xll.RiskPercentile($AG58,1-AH$29)</f>
        <v>#NAME?</v>
      </c>
      <c r="AI58" s="1" t="e">
        <f ca="1">_xll.RiskPercentile($AG58,1-AI$29)</f>
        <v>#NAME?</v>
      </c>
      <c r="AJ58" s="1" t="e">
        <f ca="1">_xll.RiskPercentile($AG58,1-AJ$29)</f>
        <v>#NAME?</v>
      </c>
      <c r="AK58" s="1" t="e">
        <f ca="1">_xll.RiskPercentile($AG58,1-AK$29)</f>
        <v>#NAME?</v>
      </c>
      <c r="AL58" s="1" t="e">
        <f ca="1">_xll.RiskPercentile($AG58,1-AL$29)</f>
        <v>#NAME?</v>
      </c>
      <c r="AO58" s="152">
        <v>151.35305945558471</v>
      </c>
      <c r="AP58" s="152">
        <v>40.925637226074976</v>
      </c>
      <c r="AQ58" s="152">
        <v>81.919706252904135</v>
      </c>
      <c r="AR58" s="152">
        <v>147.46235945274253</v>
      </c>
      <c r="AS58" s="152">
        <v>214.05958588799842</v>
      </c>
      <c r="AT58" s="152">
        <v>252.50361830585885</v>
      </c>
    </row>
    <row r="59" spans="1:46" ht="3.75" customHeight="1" x14ac:dyDescent="0.2">
      <c r="A59" s="21"/>
      <c r="B59" s="22"/>
      <c r="C59" s="22"/>
      <c r="D59" s="22"/>
      <c r="E59" s="22"/>
      <c r="F59" s="7"/>
      <c r="G59" s="7"/>
      <c r="H59" s="7"/>
      <c r="I59" s="7"/>
      <c r="J59" s="7"/>
      <c r="K59" s="8"/>
      <c r="L59" s="146"/>
      <c r="O59" s="37"/>
      <c r="AB59" s="146"/>
      <c r="AC59" s="146"/>
      <c r="AO59" s="154"/>
      <c r="AP59" s="154"/>
      <c r="AQ59" s="154"/>
      <c r="AR59" s="154"/>
      <c r="AS59" s="154"/>
      <c r="AT59" s="154"/>
    </row>
    <row r="60" spans="1:46" ht="15.75" x14ac:dyDescent="0.25">
      <c r="A60" s="205" t="s">
        <v>37</v>
      </c>
      <c r="B60" s="206"/>
      <c r="C60" s="206"/>
      <c r="D60" s="206"/>
      <c r="E60" s="206"/>
      <c r="F60" s="206"/>
      <c r="G60" s="206"/>
      <c r="H60" s="206"/>
      <c r="I60" s="206"/>
      <c r="J60" s="206"/>
      <c r="K60" s="5"/>
      <c r="L60" s="146"/>
      <c r="O60" s="37">
        <f t="shared" si="18"/>
        <v>0</v>
      </c>
      <c r="AB60" s="146"/>
      <c r="AC60" s="146"/>
      <c r="AO60" s="154"/>
      <c r="AP60" s="154"/>
      <c r="AQ60" s="154"/>
      <c r="AR60" s="154"/>
      <c r="AS60" s="154"/>
      <c r="AT60" s="154"/>
    </row>
    <row r="61" spans="1:46" ht="15" x14ac:dyDescent="0.25">
      <c r="A61" s="2"/>
      <c r="B61" s="10" t="s">
        <v>8</v>
      </c>
      <c r="C61" s="10" t="s">
        <v>9</v>
      </c>
      <c r="D61" s="100" t="s">
        <v>10</v>
      </c>
      <c r="E61" s="96" t="s">
        <v>11</v>
      </c>
      <c r="F61" s="73" t="str">
        <f>F$30</f>
        <v>P99</v>
      </c>
      <c r="G61" s="73" t="str">
        <f t="shared" ref="G61:J61" si="48">G$30</f>
        <v>P90</v>
      </c>
      <c r="H61" s="73" t="str">
        <f t="shared" si="48"/>
        <v>P50</v>
      </c>
      <c r="I61" s="73" t="str">
        <f t="shared" si="48"/>
        <v>P10</v>
      </c>
      <c r="J61" s="73" t="str">
        <f t="shared" si="48"/>
        <v>P01</v>
      </c>
      <c r="K61" s="5"/>
      <c r="L61" s="146"/>
      <c r="O61" s="37"/>
      <c r="AB61" s="146"/>
      <c r="AC61" s="146"/>
      <c r="AO61" s="154"/>
      <c r="AP61" s="154"/>
      <c r="AQ61" s="154"/>
      <c r="AR61" s="154"/>
      <c r="AS61" s="154"/>
      <c r="AT61" s="154"/>
    </row>
    <row r="62" spans="1:46" ht="12.75" x14ac:dyDescent="0.2">
      <c r="A62" s="2" t="s">
        <v>94</v>
      </c>
      <c r="B62" s="45" t="s">
        <v>34</v>
      </c>
      <c r="C62" s="45" t="s">
        <v>34</v>
      </c>
      <c r="D62" s="101" t="s">
        <v>34</v>
      </c>
      <c r="E62" s="97">
        <f>AO62</f>
        <v>6.7183521617761241E-2</v>
      </c>
      <c r="F62" s="42">
        <f t="shared" ref="F62:J62" si="49">AP62</f>
        <v>2.2497400278907162E-2</v>
      </c>
      <c r="G62" s="42">
        <f t="shared" si="49"/>
        <v>3.402682109785847E-2</v>
      </c>
      <c r="H62" s="42">
        <f t="shared" si="49"/>
        <v>6.0992898304031574E-2</v>
      </c>
      <c r="I62" s="42">
        <f t="shared" si="49"/>
        <v>0.10960018006934981</v>
      </c>
      <c r="J62" s="42">
        <f t="shared" si="49"/>
        <v>0.164793676582566</v>
      </c>
      <c r="K62" s="141"/>
      <c r="L62" s="146"/>
      <c r="O62" s="37"/>
      <c r="P62" s="37">
        <f>P51*P52/P56</f>
        <v>6.8152756468186831E-2</v>
      </c>
      <c r="S62" s="37">
        <f>S51*S52/S56</f>
        <v>6.1148104015481868E-2</v>
      </c>
      <c r="AB62" s="146"/>
      <c r="AC62" s="146"/>
      <c r="AG62" s="58" t="e">
        <f ca="1">_xll.RiskOutput("Yield: Oil-in-Place per m3")+AG51*AG52/AG56</f>
        <v>#NAME?</v>
      </c>
      <c r="AH62" s="1" t="e">
        <f ca="1">_xll.RiskPercentile($AG62,1-AH$29)</f>
        <v>#NAME?</v>
      </c>
      <c r="AI62" s="1" t="e">
        <f ca="1">_xll.RiskPercentile($AG62,1-AI$29)</f>
        <v>#NAME?</v>
      </c>
      <c r="AJ62" s="1" t="e">
        <f ca="1">_xll.RiskPercentile($AG62,1-AJ$29)</f>
        <v>#NAME?</v>
      </c>
      <c r="AK62" s="1" t="e">
        <f ca="1">_xll.RiskPercentile($AG62,1-AK$29)</f>
        <v>#NAME?</v>
      </c>
      <c r="AL62" s="1" t="e">
        <f ca="1">_xll.RiskPercentile($AG62,1-AL$29)</f>
        <v>#NAME?</v>
      </c>
      <c r="AO62" s="153">
        <v>6.7183521617761241E-2</v>
      </c>
      <c r="AP62" s="153">
        <v>2.2497400278907162E-2</v>
      </c>
      <c r="AQ62" s="153">
        <v>3.402682109785847E-2</v>
      </c>
      <c r="AR62" s="153">
        <v>6.0992898304031574E-2</v>
      </c>
      <c r="AS62" s="153">
        <v>0.10960018006934981</v>
      </c>
      <c r="AT62" s="153">
        <v>0.164793676582566</v>
      </c>
    </row>
    <row r="63" spans="1:46" ht="12.75" x14ac:dyDescent="0.2">
      <c r="A63" s="2" t="s">
        <v>92</v>
      </c>
      <c r="B63" s="45" t="s">
        <v>34</v>
      </c>
      <c r="C63" s="45" t="s">
        <v>34</v>
      </c>
      <c r="D63" s="101" t="s">
        <v>34</v>
      </c>
      <c r="E63" s="97">
        <f t="shared" ref="E63:E67" si="50">AO63</f>
        <v>1.0013520814152252E-2</v>
      </c>
      <c r="F63" s="42">
        <f t="shared" ref="F63:F67" si="51">AP63</f>
        <v>1.4459688993373894E-3</v>
      </c>
      <c r="G63" s="42">
        <f t="shared" ref="G63:G67" si="52">AQ63</f>
        <v>2.96703367742647E-3</v>
      </c>
      <c r="H63" s="42">
        <f t="shared" ref="H63:H67" si="53">AR63</f>
        <v>7.6944075225269274E-3</v>
      </c>
      <c r="I63" s="42">
        <f t="shared" ref="I63:I67" si="54">AS63</f>
        <v>2.0110569232092208E-2</v>
      </c>
      <c r="J63" s="42">
        <f t="shared" ref="J63:J67" si="55">AT63</f>
        <v>4.1075023524395265E-2</v>
      </c>
      <c r="K63" s="141"/>
      <c r="L63" s="146"/>
      <c r="O63" s="37"/>
      <c r="P63" s="35">
        <f>+P62*P53</f>
        <v>1.0437873361032777E-2</v>
      </c>
      <c r="S63" s="35">
        <f>+S62*S53</f>
        <v>7.6894008824278052E-3</v>
      </c>
      <c r="AB63" s="146"/>
      <c r="AC63" s="146"/>
      <c r="AG63" s="58" t="e">
        <f ca="1">_xll.RiskOutput("Yield: Recoverable Oil per m3")+AG62*AG53</f>
        <v>#NAME?</v>
      </c>
      <c r="AH63" s="1" t="e">
        <f ca="1">_xll.RiskPercentile($AG63,1-AH$29)</f>
        <v>#NAME?</v>
      </c>
      <c r="AI63" s="1" t="e">
        <f ca="1">_xll.RiskPercentile($AG63,1-AI$29)</f>
        <v>#NAME?</v>
      </c>
      <c r="AJ63" s="1" t="e">
        <f ca="1">_xll.RiskPercentile($AG63,1-AJ$29)</f>
        <v>#NAME?</v>
      </c>
      <c r="AK63" s="1" t="e">
        <f ca="1">_xll.RiskPercentile($AG63,1-AK$29)</f>
        <v>#NAME?</v>
      </c>
      <c r="AL63" s="1" t="e">
        <f ca="1">_xll.RiskPercentile($AG63,1-AL$29)</f>
        <v>#NAME?</v>
      </c>
      <c r="AO63" s="153">
        <v>1.0013520814152252E-2</v>
      </c>
      <c r="AP63" s="153">
        <v>1.4459688993373894E-3</v>
      </c>
      <c r="AQ63" s="153">
        <v>2.96703367742647E-3</v>
      </c>
      <c r="AR63" s="153">
        <v>7.6944075225269274E-3</v>
      </c>
      <c r="AS63" s="153">
        <v>2.0110569232092208E-2</v>
      </c>
      <c r="AT63" s="153">
        <v>4.1075023524395265E-2</v>
      </c>
    </row>
    <row r="64" spans="1:46" ht="12.75" x14ac:dyDescent="0.2">
      <c r="A64" s="2" t="s">
        <v>89</v>
      </c>
      <c r="B64" s="45" t="s">
        <v>34</v>
      </c>
      <c r="C64" s="45" t="s">
        <v>34</v>
      </c>
      <c r="D64" s="101" t="s">
        <v>34</v>
      </c>
      <c r="E64" s="97">
        <f t="shared" si="50"/>
        <v>13.516066401254207</v>
      </c>
      <c r="F64" s="42">
        <f t="shared" si="51"/>
        <v>2.3801395997287149</v>
      </c>
      <c r="G64" s="42">
        <f t="shared" si="52"/>
        <v>5.2304442231177433</v>
      </c>
      <c r="H64" s="42">
        <f t="shared" si="53"/>
        <v>11.568347841288858</v>
      </c>
      <c r="I64" s="42">
        <f t="shared" si="54"/>
        <v>23.345523783108383</v>
      </c>
      <c r="J64" s="42">
        <f t="shared" si="55"/>
        <v>38.295194958604164</v>
      </c>
      <c r="K64" s="141"/>
      <c r="L64" s="146"/>
      <c r="O64" s="37"/>
      <c r="P64" s="35">
        <f>P51*P52*P58</f>
        <v>13.963400448148251</v>
      </c>
      <c r="S64" s="35">
        <f>S51*S52*S58</f>
        <v>11.796648507879361</v>
      </c>
      <c r="AB64" s="146"/>
      <c r="AC64" s="146"/>
      <c r="AG64" s="58" t="e">
        <f ca="1">_xll.RiskOutput("Yield: Gas-in-Place per m3")+AG51*AG52*AG58</f>
        <v>#NAME?</v>
      </c>
      <c r="AH64" s="1" t="e">
        <f ca="1">_xll.RiskPercentile($AG64,1-AH$29)</f>
        <v>#NAME?</v>
      </c>
      <c r="AI64" s="1" t="e">
        <f ca="1">_xll.RiskPercentile($AG64,1-AI$29)</f>
        <v>#NAME?</v>
      </c>
      <c r="AJ64" s="1" t="e">
        <f ca="1">_xll.RiskPercentile($AG64,1-AJ$29)</f>
        <v>#NAME?</v>
      </c>
      <c r="AK64" s="1" t="e">
        <f ca="1">_xll.RiskPercentile($AG64,1-AK$29)</f>
        <v>#NAME?</v>
      </c>
      <c r="AL64" s="1" t="e">
        <f ca="1">_xll.RiskPercentile($AG64,1-AL$29)</f>
        <v>#NAME?</v>
      </c>
      <c r="AO64" s="153">
        <v>13.516066401254207</v>
      </c>
      <c r="AP64" s="153">
        <v>2.3801395997287149</v>
      </c>
      <c r="AQ64" s="153">
        <v>5.2304442231177433</v>
      </c>
      <c r="AR64" s="153">
        <v>11.568347841288858</v>
      </c>
      <c r="AS64" s="153">
        <v>23.345523783108383</v>
      </c>
      <c r="AT64" s="153">
        <v>38.295194958604164</v>
      </c>
    </row>
    <row r="65" spans="1:46" ht="12.75" x14ac:dyDescent="0.2">
      <c r="A65" s="2" t="s">
        <v>90</v>
      </c>
      <c r="B65" s="45" t="s">
        <v>34</v>
      </c>
      <c r="C65" s="45" t="s">
        <v>34</v>
      </c>
      <c r="D65" s="101" t="s">
        <v>34</v>
      </c>
      <c r="E65" s="97">
        <f t="shared" si="50"/>
        <v>7.4160055748520657</v>
      </c>
      <c r="F65" s="42">
        <f t="shared" si="51"/>
        <v>1.2462438430388043</v>
      </c>
      <c r="G65" s="42">
        <f t="shared" si="52"/>
        <v>2.6996568136712447</v>
      </c>
      <c r="H65" s="42">
        <f t="shared" si="53"/>
        <v>6.1740127400422553</v>
      </c>
      <c r="I65" s="42">
        <f t="shared" si="54"/>
        <v>13.109548646335101</v>
      </c>
      <c r="J65" s="42">
        <f t="shared" si="55"/>
        <v>22.948258759718271</v>
      </c>
      <c r="K65" s="141"/>
      <c r="L65" s="146"/>
      <c r="O65" s="37"/>
      <c r="P65" s="35">
        <f>+P64*P54</f>
        <v>7.684845652744924</v>
      </c>
      <c r="Q65" s="35"/>
      <c r="R65" s="35"/>
      <c r="S65" s="35">
        <f>+S64*S54</f>
        <v>6.3394433399638634</v>
      </c>
      <c r="AB65" s="146"/>
      <c r="AC65" s="146"/>
      <c r="AG65" s="58" t="e">
        <f ca="1">_xll.RiskOutput("Yield: Raw Recoverable Gas per m3")+AG64*AG54</f>
        <v>#NAME?</v>
      </c>
      <c r="AH65" s="1" t="e">
        <f ca="1">_xll.RiskPercentile($AG65,1-AH$29)</f>
        <v>#NAME?</v>
      </c>
      <c r="AI65" s="1" t="e">
        <f ca="1">_xll.RiskPercentile($AG65,1-AI$29)</f>
        <v>#NAME?</v>
      </c>
      <c r="AJ65" s="1" t="e">
        <f ca="1">_xll.RiskPercentile($AG65,1-AJ$29)</f>
        <v>#NAME?</v>
      </c>
      <c r="AK65" s="1" t="e">
        <f ca="1">_xll.RiskPercentile($AG65,1-AK$29)</f>
        <v>#NAME?</v>
      </c>
      <c r="AL65" s="1" t="e">
        <f ca="1">_xll.RiskPercentile($AG65,1-AL$29)</f>
        <v>#NAME?</v>
      </c>
      <c r="AO65" s="153">
        <v>7.4160055748520657</v>
      </c>
      <c r="AP65" s="153">
        <v>1.2462438430388043</v>
      </c>
      <c r="AQ65" s="153">
        <v>2.6996568136712447</v>
      </c>
      <c r="AR65" s="153">
        <v>6.1740127400422553</v>
      </c>
      <c r="AS65" s="153">
        <v>13.109548646335101</v>
      </c>
      <c r="AT65" s="153">
        <v>22.948258759718271</v>
      </c>
    </row>
    <row r="66" spans="1:46" ht="12.75" x14ac:dyDescent="0.2">
      <c r="A66" s="2" t="s">
        <v>91</v>
      </c>
      <c r="B66" s="45" t="s">
        <v>34</v>
      </c>
      <c r="C66" s="45" t="s">
        <v>34</v>
      </c>
      <c r="D66" s="101" t="s">
        <v>34</v>
      </c>
      <c r="E66" s="97">
        <f t="shared" si="50"/>
        <v>6.3842138830937367</v>
      </c>
      <c r="F66" s="42">
        <f t="shared" si="51"/>
        <v>1.0646619669661419</v>
      </c>
      <c r="G66" s="42">
        <f t="shared" si="52"/>
        <v>2.31976943773912</v>
      </c>
      <c r="H66" s="42">
        <f t="shared" si="53"/>
        <v>5.3166382250722801</v>
      </c>
      <c r="I66" s="42">
        <f t="shared" si="54"/>
        <v>11.276643290495562</v>
      </c>
      <c r="J66" s="42">
        <f t="shared" si="55"/>
        <v>19.704408530713383</v>
      </c>
      <c r="K66" s="141"/>
      <c r="L66" s="146"/>
      <c r="O66" s="37"/>
      <c r="P66" s="35">
        <f>+P65*P71</f>
        <v>6.5975434314387389</v>
      </c>
      <c r="Q66" s="35"/>
      <c r="R66" s="35"/>
      <c r="S66" s="35">
        <f>+S65*S71</f>
        <v>5.5253382165867864</v>
      </c>
      <c r="AB66" s="146"/>
      <c r="AC66" s="146"/>
      <c r="AG66" s="58" t="e">
        <f ca="1">_xll.RiskOutput("Yield: Marketable Gas (MMcf/ac-ft)")+AG65*AG71</f>
        <v>#NAME?</v>
      </c>
      <c r="AH66" s="1" t="e">
        <f ca="1">_xll.RiskPercentile($AG66,1-AH$29)</f>
        <v>#NAME?</v>
      </c>
      <c r="AI66" s="1" t="e">
        <f ca="1">_xll.RiskPercentile($AG66,1-AI$29)</f>
        <v>#NAME?</v>
      </c>
      <c r="AJ66" s="1" t="e">
        <f ca="1">_xll.RiskPercentile($AG66,1-AJ$29)</f>
        <v>#NAME?</v>
      </c>
      <c r="AK66" s="1" t="e">
        <f ca="1">_xll.RiskPercentile($AG66,1-AK$29)</f>
        <v>#NAME?</v>
      </c>
      <c r="AL66" s="1" t="e">
        <f ca="1">_xll.RiskPercentile($AG66,1-AL$29)</f>
        <v>#NAME?</v>
      </c>
      <c r="AO66" s="153">
        <v>6.3842138830937367</v>
      </c>
      <c r="AP66" s="153">
        <v>1.0646619669661419</v>
      </c>
      <c r="AQ66" s="153">
        <v>2.31976943773912</v>
      </c>
      <c r="AR66" s="153">
        <v>5.3166382250722801</v>
      </c>
      <c r="AS66" s="153">
        <v>11.276643290495562</v>
      </c>
      <c r="AT66" s="153">
        <v>19.704408530713383</v>
      </c>
    </row>
    <row r="67" spans="1:46" ht="12.75" x14ac:dyDescent="0.2">
      <c r="A67" s="2" t="s">
        <v>93</v>
      </c>
      <c r="B67" s="200">
        <v>10</v>
      </c>
      <c r="C67" s="200">
        <v>40</v>
      </c>
      <c r="D67" s="201">
        <v>150</v>
      </c>
      <c r="E67" s="97">
        <f t="shared" si="50"/>
        <v>62.790945772208204</v>
      </c>
      <c r="F67" s="42">
        <f t="shared" si="51"/>
        <v>4.4565950387566833</v>
      </c>
      <c r="G67" s="42">
        <f t="shared" si="52"/>
        <v>10.613311310396643</v>
      </c>
      <c r="H67" s="42">
        <f t="shared" si="53"/>
        <v>39.231496182273006</v>
      </c>
      <c r="I67" s="42">
        <f t="shared" si="54"/>
        <v>144.97081977070926</v>
      </c>
      <c r="J67" s="42">
        <f t="shared" si="55"/>
        <v>344.75624884607186</v>
      </c>
      <c r="K67" s="141"/>
      <c r="L67" s="146"/>
      <c r="N67" s="41" t="str">
        <f>IF(OR(Z67&lt;$Q$22,Z67&gt;$S$22),IF(Z67=0,"","Check Best Est. for bias"),"")</f>
        <v/>
      </c>
      <c r="O67" s="60">
        <f t="shared" si="18"/>
        <v>38.729833462074168</v>
      </c>
      <c r="P67" s="60">
        <f>EXP(W67+X67^2/2)</f>
        <v>68.557192781991134</v>
      </c>
      <c r="Q67" s="60">
        <f t="shared" ref="Q67:U67" si="56">IFERROR(LOGINV(1-Q$29,$W67,$X67),0)</f>
        <v>3.3588941404172732</v>
      </c>
      <c r="R67" s="60">
        <f t="shared" si="56"/>
        <v>10.129913682242362</v>
      </c>
      <c r="S67" s="60">
        <f t="shared" si="56"/>
        <v>39.232986989843326</v>
      </c>
      <c r="T67" s="60">
        <f t="shared" si="56"/>
        <v>151.94870523363551</v>
      </c>
      <c r="U67" s="60">
        <f t="shared" si="56"/>
        <v>458.2541764635663</v>
      </c>
      <c r="W67" s="38">
        <f t="shared" ref="W67" si="57">IF(AND(B67=C67,D67=C67, C67&lt;&gt;0),LN(C67),IFERROR(LN(B67)*0.3+LN(C67)*0.4+LN(D67)*0.3,0))</f>
        <v>3.669517897772665</v>
      </c>
      <c r="X67" s="38">
        <f>IF(AND(B67=C67,D67=C67,C67&lt;&gt;0),0.0000000000000001,IFERROR(LN(D67/B67)/SUM(NORMSINV(R$29),-NORMSINV(T$29)),0))</f>
        <v>1.0565513998460971</v>
      </c>
      <c r="Z67" s="38">
        <f>IFERROR(LOGNORMDIST(C67,W67,X67),0)</f>
        <v>0.50731030326471105</v>
      </c>
      <c r="AB67" s="151">
        <v>0.99</v>
      </c>
      <c r="AC67" s="151">
        <v>0.01</v>
      </c>
      <c r="AD67" s="55">
        <f t="shared" ref="AD67" si="58">Q67</f>
        <v>3.3588941404172732</v>
      </c>
      <c r="AE67" s="53">
        <f t="shared" ref="AE67" si="59">U67</f>
        <v>458.2541764635663</v>
      </c>
      <c r="AF67" s="46" t="s">
        <v>49</v>
      </c>
      <c r="AG67" s="1" t="e">
        <f ca="1">_xll.RiskLognormAlt(1-$AI$29,R67,1-$AJ$29,S67,1-$AK$29,T67,_xll.RiskTruncate(AD67,AE67))</f>
        <v>#NAME?</v>
      </c>
      <c r="AH67" s="1" t="e">
        <f ca="1">_xll.RiskPercentile($AG67,1-AH$29)</f>
        <v>#NAME?</v>
      </c>
      <c r="AI67" s="1" t="e">
        <f ca="1">_xll.RiskPercentile($AG67,1-AI$29)</f>
        <v>#NAME?</v>
      </c>
      <c r="AJ67" s="1" t="e">
        <f ca="1">_xll.RiskPercentile($AG67,1-AJ$29)</f>
        <v>#NAME?</v>
      </c>
      <c r="AK67" s="1" t="e">
        <f ca="1">_xll.RiskPercentile($AG67,1-AK$29)</f>
        <v>#NAME?</v>
      </c>
      <c r="AL67" s="1" t="e">
        <f ca="1">_xll.RiskPercentile($AG67,1-AL$29)</f>
        <v>#NAME?</v>
      </c>
      <c r="AO67" s="153">
        <v>62.790945772208204</v>
      </c>
      <c r="AP67" s="153">
        <v>4.4565950387566833</v>
      </c>
      <c r="AQ67" s="153">
        <v>10.613311310396643</v>
      </c>
      <c r="AR67" s="153">
        <v>39.231496182273006</v>
      </c>
      <c r="AS67" s="153">
        <v>144.97081977070926</v>
      </c>
      <c r="AT67" s="153">
        <v>344.75624884607186</v>
      </c>
    </row>
    <row r="68" spans="1:46" ht="12.75" x14ac:dyDescent="0.2">
      <c r="A68" s="26"/>
      <c r="B68" s="28"/>
      <c r="C68" s="28"/>
      <c r="D68" s="102"/>
      <c r="E68" s="98"/>
      <c r="F68" s="27"/>
      <c r="G68" s="27"/>
      <c r="H68" s="27"/>
      <c r="I68" s="27"/>
      <c r="J68" s="27"/>
      <c r="K68" s="142"/>
      <c r="L68" s="146"/>
      <c r="AO68" s="154"/>
      <c r="AP68" s="154"/>
      <c r="AQ68" s="154"/>
      <c r="AR68" s="154"/>
      <c r="AS68" s="154"/>
      <c r="AT68" s="154"/>
    </row>
    <row r="69" spans="1:46" ht="12.75" x14ac:dyDescent="0.2">
      <c r="A69" s="26" t="s">
        <v>103</v>
      </c>
      <c r="B69" s="29" t="s">
        <v>34</v>
      </c>
      <c r="C69" s="140">
        <v>6</v>
      </c>
      <c r="D69" s="103" t="s">
        <v>34</v>
      </c>
      <c r="E69" s="61" t="s">
        <v>34</v>
      </c>
      <c r="F69" s="27"/>
      <c r="G69" s="27"/>
      <c r="H69" s="27"/>
      <c r="I69" s="27"/>
      <c r="J69" s="27"/>
      <c r="K69" s="142"/>
      <c r="L69" s="146"/>
      <c r="P69" s="57">
        <f>$C69</f>
        <v>6</v>
      </c>
      <c r="S69" s="57">
        <f>$C69</f>
        <v>6</v>
      </c>
      <c r="AG69" s="57">
        <f>$C69</f>
        <v>6</v>
      </c>
      <c r="AO69" s="154">
        <v>6</v>
      </c>
      <c r="AP69" s="154"/>
      <c r="AQ69" s="154"/>
      <c r="AR69" s="154"/>
      <c r="AS69" s="154"/>
      <c r="AT69" s="154"/>
    </row>
    <row r="70" spans="1:46" ht="12.75" x14ac:dyDescent="0.2">
      <c r="A70" s="26" t="s">
        <v>35</v>
      </c>
      <c r="B70" s="29" t="s">
        <v>34</v>
      </c>
      <c r="C70" s="140">
        <v>0.1</v>
      </c>
      <c r="D70" s="103" t="s">
        <v>34</v>
      </c>
      <c r="E70" s="61" t="s">
        <v>34</v>
      </c>
      <c r="F70" s="27"/>
      <c r="G70" s="27"/>
      <c r="H70" s="27"/>
      <c r="I70" s="27"/>
      <c r="J70" s="27"/>
      <c r="K70" s="142"/>
      <c r="L70" s="146"/>
      <c r="P70" s="57">
        <f>$C70</f>
        <v>0.1</v>
      </c>
      <c r="S70" s="57">
        <f>$C70</f>
        <v>0.1</v>
      </c>
      <c r="AG70" s="57">
        <f>$C70</f>
        <v>0.1</v>
      </c>
      <c r="AO70" s="154">
        <v>0.1</v>
      </c>
      <c r="AP70" s="154"/>
      <c r="AQ70" s="154"/>
      <c r="AR70" s="154"/>
      <c r="AS70" s="154"/>
      <c r="AT70" s="154"/>
    </row>
    <row r="71" spans="1:46" ht="12.75" x14ac:dyDescent="0.2">
      <c r="A71" s="26" t="s">
        <v>36</v>
      </c>
      <c r="B71" s="25" t="s">
        <v>34</v>
      </c>
      <c r="C71" s="25" t="s">
        <v>34</v>
      </c>
      <c r="D71" s="104" t="s">
        <v>34</v>
      </c>
      <c r="E71" s="99">
        <f t="shared" ref="E71" si="60">AO71</f>
        <v>0.86086961756647395</v>
      </c>
      <c r="F71" s="14">
        <f t="shared" ref="F71" si="61">AP71</f>
        <v>0.74641190675204272</v>
      </c>
      <c r="G71" s="14">
        <f t="shared" ref="G71" si="62">AQ71</f>
        <v>0.82494975638193335</v>
      </c>
      <c r="H71" s="14">
        <f t="shared" ref="H71" si="63">AR71</f>
        <v>0.8696385434577566</v>
      </c>
      <c r="I71" s="14">
        <f t="shared" ref="I71" si="64">AS71</f>
        <v>0.8854698393622481</v>
      </c>
      <c r="J71" s="14">
        <f t="shared" ref="J71" si="65">AT71</f>
        <v>0.89133924691294886</v>
      </c>
      <c r="K71" s="142"/>
      <c r="L71" s="147" t="s">
        <v>58</v>
      </c>
      <c r="P71" s="38">
        <f>(1-P40-P39)*(1-P70)</f>
        <v>0.85851346006958318</v>
      </c>
      <c r="S71" s="38">
        <f>(1-S40-S39)*(1-S70)</f>
        <v>0.8715809764802287</v>
      </c>
      <c r="AG71" s="58" t="e">
        <f ca="1">_xll.RiskOutput("Marketable Gas (Fraction of Raw)")+(1-AG40-AG39)*(1-AG70)</f>
        <v>#NAME?</v>
      </c>
      <c r="AH71" s="1" t="e">
        <f ca="1">_xll.RiskPercentile($AG71,1-AH$29)</f>
        <v>#NAME?</v>
      </c>
      <c r="AI71" s="1" t="e">
        <f ca="1">_xll.RiskPercentile($AG71,1-AI$29)</f>
        <v>#NAME?</v>
      </c>
      <c r="AJ71" s="1" t="e">
        <f ca="1">_xll.RiskPercentile($AG71,1-AJ$29)</f>
        <v>#NAME?</v>
      </c>
      <c r="AK71" s="1" t="e">
        <f ca="1">_xll.RiskPercentile($AG71,1-AK$29)</f>
        <v>#NAME?</v>
      </c>
      <c r="AL71" s="1" t="e">
        <f ca="1">_xll.RiskPercentile($AG71,1-AL$29)</f>
        <v>#NAME?</v>
      </c>
      <c r="AO71" s="155">
        <v>0.86086961756647395</v>
      </c>
      <c r="AP71" s="155">
        <v>0.74641190675204272</v>
      </c>
      <c r="AQ71" s="155">
        <v>0.82494975638193335</v>
      </c>
      <c r="AR71" s="155">
        <v>0.8696385434577566</v>
      </c>
      <c r="AS71" s="155">
        <v>0.8854698393622481</v>
      </c>
      <c r="AT71" s="155">
        <v>0.89133924691294886</v>
      </c>
    </row>
    <row r="72" spans="1:46" ht="3.75" customHeight="1" x14ac:dyDescent="0.2">
      <c r="A72" s="30"/>
      <c r="B72" s="31"/>
      <c r="C72" s="32"/>
      <c r="D72" s="31"/>
      <c r="E72" s="31"/>
      <c r="F72" s="33"/>
      <c r="G72" s="33"/>
      <c r="H72" s="33"/>
      <c r="I72" s="33"/>
      <c r="J72" s="33"/>
      <c r="K72" s="34"/>
      <c r="L72" s="146"/>
      <c r="AG72" s="57"/>
      <c r="AO72" s="154"/>
      <c r="AP72" s="154"/>
      <c r="AQ72" s="154"/>
      <c r="AR72" s="154"/>
      <c r="AS72" s="154"/>
      <c r="AT72" s="154"/>
    </row>
    <row r="73" spans="1:46" ht="15.75" x14ac:dyDescent="0.25">
      <c r="A73" s="36" t="s">
        <v>38</v>
      </c>
      <c r="B73" s="63"/>
      <c r="C73" s="64" t="s">
        <v>61</v>
      </c>
      <c r="D73" s="65"/>
      <c r="E73" s="207" t="s">
        <v>66</v>
      </c>
      <c r="F73" s="208"/>
      <c r="G73" s="208"/>
      <c r="H73" s="208"/>
      <c r="I73" s="208"/>
      <c r="J73" s="209"/>
      <c r="K73" s="142"/>
      <c r="L73" s="146"/>
      <c r="AO73" s="154"/>
      <c r="AP73" s="154"/>
      <c r="AQ73" s="154"/>
      <c r="AR73" s="154"/>
      <c r="AS73" s="154"/>
      <c r="AT73" s="154"/>
    </row>
    <row r="74" spans="1:46" ht="15" x14ac:dyDescent="0.25">
      <c r="A74" s="26"/>
      <c r="B74" s="66"/>
      <c r="C74" s="67"/>
      <c r="D74" s="68"/>
      <c r="E74" s="73" t="s">
        <v>11</v>
      </c>
      <c r="F74" s="73" t="str">
        <f>F$30</f>
        <v>P99</v>
      </c>
      <c r="G74" s="73" t="str">
        <f t="shared" ref="G74:J74" si="66">G$30</f>
        <v>P90</v>
      </c>
      <c r="H74" s="73" t="str">
        <f t="shared" si="66"/>
        <v>P50</v>
      </c>
      <c r="I74" s="73" t="str">
        <f t="shared" si="66"/>
        <v>P10</v>
      </c>
      <c r="J74" s="73" t="str">
        <f t="shared" si="66"/>
        <v>P01</v>
      </c>
      <c r="K74" s="142"/>
      <c r="L74" s="146"/>
      <c r="AO74" s="154"/>
      <c r="AP74" s="154"/>
      <c r="AQ74" s="154"/>
      <c r="AR74" s="154"/>
      <c r="AS74" s="154"/>
      <c r="AT74" s="154"/>
    </row>
    <row r="75" spans="1:46" ht="12.75" x14ac:dyDescent="0.2">
      <c r="A75" s="48" t="s">
        <v>56</v>
      </c>
      <c r="B75" s="66"/>
      <c r="C75" s="67"/>
      <c r="D75" s="68"/>
      <c r="E75" s="61"/>
      <c r="F75" s="27"/>
      <c r="G75" s="27"/>
      <c r="H75" s="27"/>
      <c r="I75" s="27"/>
      <c r="J75" s="27"/>
      <c r="K75" s="142"/>
      <c r="L75" s="146"/>
      <c r="AO75" s="154"/>
      <c r="AP75" s="154"/>
      <c r="AQ75" s="154"/>
      <c r="AR75" s="154"/>
      <c r="AS75" s="154"/>
      <c r="AT75" s="154"/>
    </row>
    <row r="76" spans="1:46" ht="14.25" x14ac:dyDescent="0.2">
      <c r="A76" s="50" t="s">
        <v>107</v>
      </c>
      <c r="B76" s="66"/>
      <c r="C76" s="67">
        <f t="shared" ref="C76:C84" si="67">E76*$B$27</f>
        <v>0.61797032310660993</v>
      </c>
      <c r="D76" s="68"/>
      <c r="E76" s="179">
        <f t="shared" ref="E76:E84" si="68">AO76</f>
        <v>2.6769344730630711</v>
      </c>
      <c r="F76" s="179">
        <f t="shared" ref="F76:F84" si="69">AP76</f>
        <v>3.9485015977447489E-2</v>
      </c>
      <c r="G76" s="179">
        <f t="shared" ref="G76:G84" si="70">AQ76</f>
        <v>0.15916127095322458</v>
      </c>
      <c r="H76" s="179">
        <f t="shared" ref="H76:H84" si="71">AR76</f>
        <v>0.99686968417347666</v>
      </c>
      <c r="I76" s="179">
        <f t="shared" ref="I76:I84" si="72">AS76</f>
        <v>6.5047815026704594</v>
      </c>
      <c r="J76" s="179">
        <f t="shared" ref="J76:J84" si="73">AT76</f>
        <v>25.008331581288829</v>
      </c>
      <c r="K76" s="142"/>
      <c r="L76" s="146"/>
      <c r="P76" s="119">
        <f>P62*P$50*P48</f>
        <v>3.166612164459639</v>
      </c>
      <c r="Q76" s="38"/>
      <c r="R76" s="38"/>
      <c r="S76" s="119">
        <f>S62*S$50*S48</f>
        <v>1.0031050748159769</v>
      </c>
      <c r="AG76" s="77" t="e">
        <f ca="1">AG62*AG$50*AG48</f>
        <v>#NAME?</v>
      </c>
      <c r="AH76" s="1" t="e">
        <f ca="1">_xll.RiskPercentile($AG76,1-AH$29)</f>
        <v>#NAME?</v>
      </c>
      <c r="AI76" s="1" t="e">
        <f ca="1">_xll.RiskPercentile($AG76,1-AI$29)</f>
        <v>#NAME?</v>
      </c>
      <c r="AJ76" s="1" t="e">
        <f ca="1">_xll.RiskPercentile($AG76,1-AJ$29)</f>
        <v>#NAME?</v>
      </c>
      <c r="AK76" s="1" t="e">
        <f ca="1">_xll.RiskPercentile($AG76,1-AK$29)</f>
        <v>#NAME?</v>
      </c>
      <c r="AL76" s="1" t="e">
        <f ca="1">_xll.RiskPercentile($AG76,1-AL$29)</f>
        <v>#NAME?</v>
      </c>
      <c r="AO76" s="156">
        <v>2.6769344730630711</v>
      </c>
      <c r="AP76" s="156">
        <v>3.9485015977447489E-2</v>
      </c>
      <c r="AQ76" s="156">
        <v>0.15916127095322458</v>
      </c>
      <c r="AR76" s="156">
        <v>0.99686968417347666</v>
      </c>
      <c r="AS76" s="156">
        <v>6.5047815026704594</v>
      </c>
      <c r="AT76" s="156">
        <v>25.008331581288829</v>
      </c>
    </row>
    <row r="77" spans="1:46" ht="14.25" x14ac:dyDescent="0.2">
      <c r="A77" s="50" t="s">
        <v>108</v>
      </c>
      <c r="B77" s="66"/>
      <c r="C77" s="67">
        <f t="shared" si="67"/>
        <v>0.18241339316954738</v>
      </c>
      <c r="D77" s="68"/>
      <c r="E77" s="179">
        <f t="shared" si="68"/>
        <v>0.7901814735522954</v>
      </c>
      <c r="F77" s="179">
        <f t="shared" si="69"/>
        <v>5.8882793306720771E-3</v>
      </c>
      <c r="G77" s="179">
        <f t="shared" si="70"/>
        <v>2.9847921768861498E-2</v>
      </c>
      <c r="H77" s="179">
        <f t="shared" si="71"/>
        <v>0.23506383521438221</v>
      </c>
      <c r="I77" s="179">
        <f t="shared" si="72"/>
        <v>1.7830355730370582</v>
      </c>
      <c r="J77" s="179">
        <f t="shared" si="73"/>
        <v>8.0159929711853248</v>
      </c>
      <c r="K77" s="142"/>
      <c r="L77" s="146"/>
      <c r="P77" s="119">
        <f>P81*P67/1000</f>
        <v>0.98225302711413154</v>
      </c>
      <c r="Q77" s="38"/>
      <c r="R77" s="38"/>
      <c r="S77" s="119">
        <f>S81*S67/1000</f>
        <v>0.24548441482692071</v>
      </c>
      <c r="AG77" s="77" t="e">
        <f ca="1">AG81*AG67/1000</f>
        <v>#NAME?</v>
      </c>
      <c r="AH77" s="1" t="e">
        <f ca="1">_xll.RiskPercentile($AG77,1-AH$29)</f>
        <v>#NAME?</v>
      </c>
      <c r="AI77" s="1" t="e">
        <f ca="1">_xll.RiskPercentile($AG77,1-AI$29)</f>
        <v>#NAME?</v>
      </c>
      <c r="AJ77" s="1" t="e">
        <f ca="1">_xll.RiskPercentile($AG77,1-AJ$29)</f>
        <v>#NAME?</v>
      </c>
      <c r="AK77" s="1" t="e">
        <f ca="1">_xll.RiskPercentile($AG77,1-AK$29)</f>
        <v>#NAME?</v>
      </c>
      <c r="AL77" s="1" t="e">
        <f ca="1">_xll.RiskPercentile($AG77,1-AL$29)</f>
        <v>#NAME?</v>
      </c>
      <c r="AO77" s="156">
        <v>0.7901814735522954</v>
      </c>
      <c r="AP77" s="156">
        <v>5.8882793306720771E-3</v>
      </c>
      <c r="AQ77" s="156">
        <v>2.9847921768861498E-2</v>
      </c>
      <c r="AR77" s="156">
        <v>0.23506383521438221</v>
      </c>
      <c r="AS77" s="156">
        <v>1.7830355730370582</v>
      </c>
      <c r="AT77" s="156">
        <v>8.0159929711853248</v>
      </c>
    </row>
    <row r="78" spans="1:46" ht="14.25" x14ac:dyDescent="0.2">
      <c r="A78" s="49" t="s">
        <v>109</v>
      </c>
      <c r="B78" s="66"/>
      <c r="C78" s="67">
        <f t="shared" si="67"/>
        <v>0.80038371627615734</v>
      </c>
      <c r="D78" s="68"/>
      <c r="E78" s="179">
        <f t="shared" si="68"/>
        <v>3.4671159466153663</v>
      </c>
      <c r="F78" s="180">
        <f t="shared" si="69"/>
        <v>6.3928348181384154E-2</v>
      </c>
      <c r="G78" s="180">
        <f t="shared" si="70"/>
        <v>0.25082398178056869</v>
      </c>
      <c r="H78" s="180">
        <f t="shared" si="71"/>
        <v>1.4143759300927425</v>
      </c>
      <c r="I78" s="180">
        <f t="shared" si="72"/>
        <v>8.2704221502089901</v>
      </c>
      <c r="J78" s="180">
        <f t="shared" si="73"/>
        <v>30.170182311822934</v>
      </c>
      <c r="K78" s="142"/>
      <c r="L78" s="146"/>
      <c r="P78" s="119">
        <f>P76+P77</f>
        <v>4.1488651915737709</v>
      </c>
      <c r="Q78" s="38"/>
      <c r="R78" s="38"/>
      <c r="S78" s="119">
        <f>S76+S77</f>
        <v>1.2485894896428975</v>
      </c>
      <c r="AG78" s="77" t="e">
        <f ca="1">AG76+AG77</f>
        <v>#NAME?</v>
      </c>
      <c r="AH78" s="1" t="e">
        <f ca="1">_xll.RiskPercentile($AG78,1-AH$29)</f>
        <v>#NAME?</v>
      </c>
      <c r="AI78" s="1" t="e">
        <f ca="1">_xll.RiskPercentile($AG78,1-AI$29)</f>
        <v>#NAME?</v>
      </c>
      <c r="AJ78" s="1" t="e">
        <f ca="1">_xll.RiskPercentile($AG78,1-AJ$29)</f>
        <v>#NAME?</v>
      </c>
      <c r="AK78" s="1" t="e">
        <f ca="1">_xll.RiskPercentile($AG78,1-AK$29)</f>
        <v>#NAME?</v>
      </c>
      <c r="AL78" s="1" t="e">
        <f ca="1">_xll.RiskPercentile($AG78,1-AL$29)</f>
        <v>#NAME?</v>
      </c>
      <c r="AO78" s="156">
        <v>3.4671159466153663</v>
      </c>
      <c r="AP78" s="156">
        <v>6.3928348181384154E-2</v>
      </c>
      <c r="AQ78" s="156">
        <v>0.25082398178056869</v>
      </c>
      <c r="AR78" s="156">
        <v>1.4143759300927425</v>
      </c>
      <c r="AS78" s="156">
        <v>8.2704221502089901</v>
      </c>
      <c r="AT78" s="156">
        <v>30.170182311822934</v>
      </c>
    </row>
    <row r="79" spans="1:46" ht="12.75" x14ac:dyDescent="0.2">
      <c r="A79" s="120" t="s">
        <v>100</v>
      </c>
      <c r="B79" s="121"/>
      <c r="C79" s="160">
        <f t="shared" ref="C79" si="74">E79*$B$27</f>
        <v>5.0368147265258578</v>
      </c>
      <c r="D79" s="122"/>
      <c r="E79" s="181">
        <f t="shared" ref="E79" si="75">AO79</f>
        <v>21.8185606520505</v>
      </c>
      <c r="F79" s="182">
        <f t="shared" ref="F79" si="76">AP79</f>
        <v>0.40230109510545048</v>
      </c>
      <c r="G79" s="182">
        <f t="shared" ref="G79" si="77">AQ79</f>
        <v>1.5784353173451189</v>
      </c>
      <c r="H79" s="182">
        <f t="shared" ref="H79" si="78">AR79</f>
        <v>8.9006677280736284</v>
      </c>
      <c r="I79" s="182">
        <f t="shared" ref="I79" si="79">AS79</f>
        <v>52.045766591265178</v>
      </c>
      <c r="J79" s="182">
        <f t="shared" ref="J79" si="80">AT79</f>
        <v>189.86095728830173</v>
      </c>
      <c r="K79" s="142"/>
      <c r="L79" s="146"/>
      <c r="P79" s="124">
        <f>P78*6.293</f>
        <v>26.108808650573742</v>
      </c>
      <c r="Q79" s="38"/>
      <c r="R79" s="38"/>
      <c r="S79" s="124">
        <f>S78*6.293</f>
        <v>7.8573736583227545</v>
      </c>
      <c r="AG79" s="124" t="e">
        <f ca="1">AG78*6.293</f>
        <v>#NAME?</v>
      </c>
      <c r="AH79" s="124" t="e">
        <f t="shared" ref="AH79:AL79" ca="1" si="81">AH78*6.293</f>
        <v>#NAME?</v>
      </c>
      <c r="AI79" s="124" t="e">
        <f t="shared" ca="1" si="81"/>
        <v>#NAME?</v>
      </c>
      <c r="AJ79" s="124" t="e">
        <f t="shared" ca="1" si="81"/>
        <v>#NAME?</v>
      </c>
      <c r="AK79" s="124" t="e">
        <f t="shared" ca="1" si="81"/>
        <v>#NAME?</v>
      </c>
      <c r="AL79" s="124" t="e">
        <f t="shared" ca="1" si="81"/>
        <v>#NAME?</v>
      </c>
      <c r="AO79" s="156">
        <v>21.8185606520505</v>
      </c>
      <c r="AP79" s="156">
        <v>0.40230109510545048</v>
      </c>
      <c r="AQ79" s="156">
        <v>1.5784353173451189</v>
      </c>
      <c r="AR79" s="156">
        <v>8.9006677280736284</v>
      </c>
      <c r="AS79" s="156">
        <v>52.045766591265178</v>
      </c>
      <c r="AT79" s="156">
        <v>189.86095728830173</v>
      </c>
    </row>
    <row r="80" spans="1:46" ht="19.5" customHeight="1" x14ac:dyDescent="0.2">
      <c r="A80" s="50" t="s">
        <v>110</v>
      </c>
      <c r="B80" s="66"/>
      <c r="C80" s="67">
        <f t="shared" si="67"/>
        <v>7.2794205433453067E-5</v>
      </c>
      <c r="D80" s="68"/>
      <c r="E80" s="179">
        <f t="shared" si="68"/>
        <v>3.153311909614601E-4</v>
      </c>
      <c r="F80" s="179">
        <f t="shared" si="69"/>
        <v>2.140546337965266E-6</v>
      </c>
      <c r="G80" s="179">
        <f t="shared" si="70"/>
        <v>1.081665698064075E-5</v>
      </c>
      <c r="H80" s="179">
        <f t="shared" si="71"/>
        <v>8.8387666155008115E-5</v>
      </c>
      <c r="I80" s="179">
        <f t="shared" si="72"/>
        <v>7.154887993662684E-4</v>
      </c>
      <c r="J80" s="179">
        <f t="shared" si="73"/>
        <v>3.5658560158200749E-3</v>
      </c>
      <c r="K80" s="142"/>
      <c r="L80" s="146"/>
      <c r="P80" s="119">
        <f>P76*P55/1000</f>
        <v>3.9210687146483918E-4</v>
      </c>
      <c r="Q80" s="38"/>
      <c r="R80" s="38"/>
      <c r="S80" s="119">
        <f>S76*S55/1000</f>
        <v>8.8218934956346421E-5</v>
      </c>
      <c r="AG80" s="119" t="e">
        <f ca="1">AG76*AG55/1000</f>
        <v>#NAME?</v>
      </c>
      <c r="AH80" s="1" t="e">
        <f ca="1">_xll.RiskPercentile($AG80,1-AH$29)</f>
        <v>#NAME?</v>
      </c>
      <c r="AI80" s="1" t="e">
        <f ca="1">_xll.RiskPercentile($AG80,1-AI$29)</f>
        <v>#NAME?</v>
      </c>
      <c r="AJ80" s="1" t="e">
        <f ca="1">_xll.RiskPercentile($AG80,1-AJ$29)</f>
        <v>#NAME?</v>
      </c>
      <c r="AK80" s="1" t="e">
        <f ca="1">_xll.RiskPercentile($AG80,1-AK$29)</f>
        <v>#NAME?</v>
      </c>
      <c r="AL80" s="1" t="e">
        <f ca="1">_xll.RiskPercentile($AG80,1-AL$29)</f>
        <v>#NAME?</v>
      </c>
      <c r="AO80" s="156">
        <v>3.153311909614601E-4</v>
      </c>
      <c r="AP80" s="156">
        <v>2.140546337965266E-6</v>
      </c>
      <c r="AQ80" s="156">
        <v>1.081665698064075E-5</v>
      </c>
      <c r="AR80" s="156">
        <v>8.8387666155008115E-5</v>
      </c>
      <c r="AS80" s="156">
        <v>7.154887993662684E-4</v>
      </c>
      <c r="AT80" s="156">
        <v>3.5658560158200749E-3</v>
      </c>
    </row>
    <row r="81" spans="1:46" ht="14.25" x14ac:dyDescent="0.2">
      <c r="A81" s="50" t="s">
        <v>111</v>
      </c>
      <c r="B81" s="66"/>
      <c r="C81" s="67">
        <f t="shared" si="67"/>
        <v>2.9050907089583142</v>
      </c>
      <c r="D81" s="68"/>
      <c r="E81" s="179">
        <f t="shared" si="68"/>
        <v>12.584321892823541</v>
      </c>
      <c r="F81" s="179">
        <f t="shared" si="69"/>
        <v>0.3261934897711779</v>
      </c>
      <c r="G81" s="179">
        <f t="shared" si="70"/>
        <v>1.1966524495105288</v>
      </c>
      <c r="H81" s="179">
        <f t="shared" si="71"/>
        <v>5.8875057262360402</v>
      </c>
      <c r="I81" s="179">
        <f t="shared" si="72"/>
        <v>28.682787119146308</v>
      </c>
      <c r="J81" s="179">
        <f t="shared" si="73"/>
        <v>98.508575856383075</v>
      </c>
      <c r="K81" s="142"/>
      <c r="L81" s="146"/>
      <c r="P81" s="119">
        <f>P64*P49*P$50/1000</f>
        <v>14.327497776019696</v>
      </c>
      <c r="Q81" s="38"/>
      <c r="R81" s="38"/>
      <c r="S81" s="119">
        <f>S64*S49*S$50/1000</f>
        <v>6.2570921477498498</v>
      </c>
      <c r="AG81" s="119" t="e">
        <f ca="1">AG64*AG49*AG$50/1000</f>
        <v>#NAME?</v>
      </c>
      <c r="AH81" s="1" t="e">
        <f ca="1">_xll.RiskPercentile($AG81,1-AH$29)</f>
        <v>#NAME?</v>
      </c>
      <c r="AI81" s="1" t="e">
        <f ca="1">_xll.RiskPercentile($AG81,1-AI$29)</f>
        <v>#NAME?</v>
      </c>
      <c r="AJ81" s="1" t="e">
        <f ca="1">_xll.RiskPercentile($AG81,1-AJ$29)</f>
        <v>#NAME?</v>
      </c>
      <c r="AK81" s="1" t="e">
        <f ca="1">_xll.RiskPercentile($AG81,1-AK$29)</f>
        <v>#NAME?</v>
      </c>
      <c r="AL81" s="1" t="e">
        <f ca="1">_xll.RiskPercentile($AG81,1-AL$29)</f>
        <v>#NAME?</v>
      </c>
      <c r="AO81" s="156">
        <v>12.584321892823541</v>
      </c>
      <c r="AP81" s="156">
        <v>0.3261934897711779</v>
      </c>
      <c r="AQ81" s="156">
        <v>1.1966524495105288</v>
      </c>
      <c r="AR81" s="156">
        <v>5.8875057262360402</v>
      </c>
      <c r="AS81" s="156">
        <v>28.682787119146308</v>
      </c>
      <c r="AT81" s="156">
        <v>98.508575856383075</v>
      </c>
    </row>
    <row r="82" spans="1:46" ht="15.6" x14ac:dyDescent="0.25">
      <c r="A82" s="49" t="s">
        <v>112</v>
      </c>
      <c r="B82" s="66"/>
      <c r="C82" s="67">
        <f t="shared" si="67"/>
        <v>2.9051635031637479</v>
      </c>
      <c r="D82" s="68"/>
      <c r="E82" s="179">
        <f t="shared" si="68"/>
        <v>12.584637224014502</v>
      </c>
      <c r="F82" s="179">
        <f t="shared" si="69"/>
        <v>0.3261954697580437</v>
      </c>
      <c r="G82" s="179">
        <f t="shared" si="70"/>
        <v>1.1966722274034998</v>
      </c>
      <c r="H82" s="179">
        <f t="shared" si="71"/>
        <v>5.8876278301523044</v>
      </c>
      <c r="I82" s="179">
        <f t="shared" si="72"/>
        <v>28.683198140521803</v>
      </c>
      <c r="J82" s="179">
        <f t="shared" si="73"/>
        <v>98.510965389606625</v>
      </c>
      <c r="K82" s="142"/>
      <c r="L82" s="146"/>
      <c r="P82" s="119">
        <f>P80+P81</f>
        <v>14.32788988289116</v>
      </c>
      <c r="Q82" s="38"/>
      <c r="R82" s="38"/>
      <c r="S82" s="119">
        <f>S80+S81</f>
        <v>6.257180366684806</v>
      </c>
      <c r="AG82" s="77" t="e">
        <f ca="1">AG80+AG81</f>
        <v>#NAME?</v>
      </c>
      <c r="AH82" s="1" t="e">
        <f ca="1">_xll.RiskPercentile($AG82,1-AH$29)</f>
        <v>#NAME?</v>
      </c>
      <c r="AI82" s="1" t="e">
        <f ca="1">_xll.RiskPercentile($AG82,1-AI$29)</f>
        <v>#NAME?</v>
      </c>
      <c r="AJ82" s="1" t="e">
        <f ca="1">_xll.RiskPercentile($AG82,1-AJ$29)</f>
        <v>#NAME?</v>
      </c>
      <c r="AK82" s="1" t="e">
        <f ca="1">_xll.RiskPercentile($AG82,1-AK$29)</f>
        <v>#NAME?</v>
      </c>
      <c r="AL82" s="1" t="e">
        <f ca="1">_xll.RiskPercentile($AG82,1-AL$29)</f>
        <v>#NAME?</v>
      </c>
      <c r="AO82" s="156">
        <v>12.584637224014502</v>
      </c>
      <c r="AP82" s="156">
        <v>0.3261954697580437</v>
      </c>
      <c r="AQ82" s="156">
        <v>1.1966722274034998</v>
      </c>
      <c r="AR82" s="156">
        <v>5.8876278301523044</v>
      </c>
      <c r="AS82" s="156">
        <v>28.683198140521803</v>
      </c>
      <c r="AT82" s="156">
        <v>98.510965389606625</v>
      </c>
    </row>
    <row r="83" spans="1:46" x14ac:dyDescent="0.25">
      <c r="A83" s="120" t="s">
        <v>101</v>
      </c>
      <c r="B83" s="121"/>
      <c r="C83" s="160">
        <f t="shared" si="67"/>
        <v>103.11587338129407</v>
      </c>
      <c r="D83" s="125"/>
      <c r="E83" s="181">
        <f t="shared" si="68"/>
        <v>446.67911362917073</v>
      </c>
      <c r="F83" s="181">
        <f t="shared" si="69"/>
        <v>11.577982003592004</v>
      </c>
      <c r="G83" s="181">
        <f t="shared" si="70"/>
        <v>42.474684039459824</v>
      </c>
      <c r="H83" s="181">
        <f t="shared" si="71"/>
        <v>208.97546220342588</v>
      </c>
      <c r="I83" s="181">
        <f t="shared" si="72"/>
        <v>1018.0814347996809</v>
      </c>
      <c r="J83" s="181">
        <f t="shared" si="73"/>
        <v>3496.5482055386974</v>
      </c>
      <c r="K83" s="142"/>
      <c r="L83" s="146"/>
      <c r="P83" s="124">
        <f>P82*35.494</f>
        <v>508.55412350333881</v>
      </c>
      <c r="Q83" s="38"/>
      <c r="R83" s="38"/>
      <c r="S83" s="124">
        <f>S82*35.494</f>
        <v>222.09235993511049</v>
      </c>
      <c r="AG83" s="124" t="e">
        <f t="shared" ref="AG83:AL83" ca="1" si="82">AG82*35.494</f>
        <v>#NAME?</v>
      </c>
      <c r="AH83" s="124" t="e">
        <f t="shared" ca="1" si="82"/>
        <v>#NAME?</v>
      </c>
      <c r="AI83" s="124" t="e">
        <f t="shared" ca="1" si="82"/>
        <v>#NAME?</v>
      </c>
      <c r="AJ83" s="124" t="e">
        <f t="shared" ca="1" si="82"/>
        <v>#NAME?</v>
      </c>
      <c r="AK83" s="124" t="e">
        <f t="shared" ca="1" si="82"/>
        <v>#NAME?</v>
      </c>
      <c r="AL83" s="124" t="e">
        <f t="shared" ca="1" si="82"/>
        <v>#NAME?</v>
      </c>
      <c r="AO83" s="156">
        <v>446.67911362917073</v>
      </c>
      <c r="AP83" s="156">
        <v>11.577982003592004</v>
      </c>
      <c r="AQ83" s="156">
        <v>42.474684039459824</v>
      </c>
      <c r="AR83" s="156">
        <v>208.97546220342588</v>
      </c>
      <c r="AS83" s="156">
        <v>1018.0814347996809</v>
      </c>
      <c r="AT83" s="156">
        <v>3496.5482055386974</v>
      </c>
    </row>
    <row r="84" spans="1:46" x14ac:dyDescent="0.25">
      <c r="A84" s="123" t="s">
        <v>40</v>
      </c>
      <c r="B84" s="121"/>
      <c r="C84" s="160">
        <f t="shared" si="67"/>
        <v>22.222793623408201</v>
      </c>
      <c r="D84" s="125"/>
      <c r="E84" s="181">
        <f t="shared" si="68"/>
        <v>96.26507959024562</v>
      </c>
      <c r="F84" s="181">
        <f t="shared" si="69"/>
        <v>2.3319647623707844</v>
      </c>
      <c r="G84" s="181">
        <f t="shared" si="70"/>
        <v>8.6575493239217565</v>
      </c>
      <c r="H84" s="181">
        <f t="shared" si="71"/>
        <v>43.729911428644606</v>
      </c>
      <c r="I84" s="181">
        <f t="shared" si="72"/>
        <v>221.7260057245453</v>
      </c>
      <c r="J84" s="181">
        <f t="shared" si="73"/>
        <v>772.61899154475134</v>
      </c>
      <c r="K84" s="142"/>
      <c r="L84" s="146"/>
      <c r="P84" s="119">
        <f>P79+P83/P$69</f>
        <v>110.86782923446356</v>
      </c>
      <c r="Q84" s="38"/>
      <c r="R84" s="38"/>
      <c r="S84" s="119">
        <f>S79+S83/S$69</f>
        <v>44.87276698084117</v>
      </c>
      <c r="AG84" s="119" t="e">
        <f ca="1">AG79+AG83/$AG$69</f>
        <v>#NAME?</v>
      </c>
      <c r="AH84" s="119" t="e">
        <f t="shared" ref="AH84:AL84" ca="1" si="83">AH79+AH83/$AG$69</f>
        <v>#NAME?</v>
      </c>
      <c r="AI84" s="119" t="e">
        <f t="shared" ca="1" si="83"/>
        <v>#NAME?</v>
      </c>
      <c r="AJ84" s="119" t="e">
        <f t="shared" ca="1" si="83"/>
        <v>#NAME?</v>
      </c>
      <c r="AK84" s="119" t="e">
        <f t="shared" ca="1" si="83"/>
        <v>#NAME?</v>
      </c>
      <c r="AL84" s="119" t="e">
        <f t="shared" ca="1" si="83"/>
        <v>#NAME?</v>
      </c>
      <c r="AO84" s="156">
        <v>96.26507959024562</v>
      </c>
      <c r="AP84" s="156">
        <v>2.3319647623707844</v>
      </c>
      <c r="AQ84" s="156">
        <v>8.6575493239217565</v>
      </c>
      <c r="AR84" s="156">
        <v>43.729911428644606</v>
      </c>
      <c r="AS84" s="156">
        <v>221.7260057245453</v>
      </c>
      <c r="AT84" s="156">
        <v>772.61899154475134</v>
      </c>
    </row>
    <row r="85" spans="1:46" x14ac:dyDescent="0.25">
      <c r="A85" s="26"/>
      <c r="B85" s="66"/>
      <c r="C85" s="67"/>
      <c r="D85" s="68"/>
      <c r="E85" s="183"/>
      <c r="F85" s="184"/>
      <c r="G85" s="184"/>
      <c r="H85" s="184"/>
      <c r="I85" s="184"/>
      <c r="J85" s="184"/>
      <c r="K85" s="142"/>
      <c r="L85" s="146"/>
      <c r="P85" s="38"/>
      <c r="Q85" s="38"/>
      <c r="R85" s="38"/>
      <c r="S85" s="38"/>
      <c r="AG85" s="60"/>
      <c r="AH85" s="60"/>
      <c r="AI85" s="60"/>
      <c r="AJ85" s="60"/>
      <c r="AK85" s="60"/>
      <c r="AL85" s="60"/>
      <c r="AM85" s="60"/>
      <c r="AO85" s="156"/>
      <c r="AP85" s="156"/>
      <c r="AQ85" s="156"/>
      <c r="AR85" s="156"/>
      <c r="AS85" s="156"/>
      <c r="AT85" s="156"/>
    </row>
    <row r="86" spans="1:46" x14ac:dyDescent="0.25">
      <c r="A86" s="48" t="s">
        <v>39</v>
      </c>
      <c r="B86" s="66"/>
      <c r="C86" s="67"/>
      <c r="D86" s="68"/>
      <c r="E86" s="183"/>
      <c r="F86" s="184"/>
      <c r="G86" s="184"/>
      <c r="H86" s="184"/>
      <c r="I86" s="184"/>
      <c r="J86" s="184"/>
      <c r="K86" s="142"/>
      <c r="L86" s="146"/>
      <c r="P86" s="38"/>
      <c r="Q86" s="38"/>
      <c r="R86" s="38"/>
      <c r="S86" s="38"/>
      <c r="AO86" s="156"/>
      <c r="AP86" s="156"/>
      <c r="AQ86" s="156"/>
      <c r="AR86" s="156"/>
      <c r="AS86" s="156"/>
      <c r="AT86" s="156"/>
    </row>
    <row r="87" spans="1:46" ht="15.6" x14ac:dyDescent="0.25">
      <c r="A87" s="50" t="s">
        <v>107</v>
      </c>
      <c r="B87" s="66"/>
      <c r="C87" s="67">
        <f t="shared" ref="C87:C96" si="84">E87*$B$27</f>
        <v>9.2106792617439995E-2</v>
      </c>
      <c r="D87" s="68"/>
      <c r="E87" s="179">
        <f t="shared" ref="E87:E95" si="85">AO87</f>
        <v>0.39898978824968595</v>
      </c>
      <c r="F87" s="179">
        <f t="shared" ref="F87:F95" si="86">AP87</f>
        <v>3.6173892664377971E-3</v>
      </c>
      <c r="G87" s="179">
        <f t="shared" ref="G87:G95" si="87">AQ87</f>
        <v>1.7546359104688783E-2</v>
      </c>
      <c r="H87" s="179">
        <f t="shared" ref="H87:H95" si="88">AR87</f>
        <v>0.12432737834948607</v>
      </c>
      <c r="I87" s="179">
        <f t="shared" ref="I87:I95" si="89">AS87</f>
        <v>0.93487582108403344</v>
      </c>
      <c r="J87" s="179">
        <f t="shared" ref="J87:J95" si="90">AT87</f>
        <v>4.139968401706585</v>
      </c>
      <c r="K87" s="142"/>
      <c r="L87" s="146"/>
      <c r="P87" s="38">
        <f>P53*P76</f>
        <v>0.48497960271884749</v>
      </c>
      <c r="Q87" s="38"/>
      <c r="R87" s="38"/>
      <c r="S87" s="38">
        <f>S53*S76</f>
        <v>0.12614090283984741</v>
      </c>
      <c r="AG87" s="77" t="e">
        <f ca="1">AG53*AG76</f>
        <v>#NAME?</v>
      </c>
      <c r="AH87" s="1" t="e">
        <f ca="1">_xll.RiskPercentile($AG87,1-AH$29)</f>
        <v>#NAME?</v>
      </c>
      <c r="AI87" s="1" t="e">
        <f ca="1">_xll.RiskPercentile($AG87,1-AI$29)</f>
        <v>#NAME?</v>
      </c>
      <c r="AJ87" s="1" t="e">
        <f ca="1">_xll.RiskPercentile($AG87,1-AJ$29)</f>
        <v>#NAME?</v>
      </c>
      <c r="AK87" s="1" t="e">
        <f ca="1">_xll.RiskPercentile($AG87,1-AK$29)</f>
        <v>#NAME?</v>
      </c>
      <c r="AL87" s="1" t="e">
        <f ca="1">_xll.RiskPercentile($AG87,1-AL$29)</f>
        <v>#NAME?</v>
      </c>
      <c r="AO87" s="156">
        <v>0.39898978824968595</v>
      </c>
      <c r="AP87" s="156">
        <v>3.6173892664377971E-3</v>
      </c>
      <c r="AQ87" s="156">
        <v>1.7546359104688783E-2</v>
      </c>
      <c r="AR87" s="156">
        <v>0.12432737834948607</v>
      </c>
      <c r="AS87" s="156">
        <v>0.93487582108403344</v>
      </c>
      <c r="AT87" s="156">
        <v>4.139968401706585</v>
      </c>
    </row>
    <row r="88" spans="1:46" ht="15.6" x14ac:dyDescent="0.25">
      <c r="A88" s="50" t="s">
        <v>108</v>
      </c>
      <c r="B88" s="66"/>
      <c r="C88" s="67">
        <f t="shared" si="84"/>
        <v>0.1000867190581067</v>
      </c>
      <c r="D88" s="68"/>
      <c r="E88" s="179">
        <f t="shared" si="85"/>
        <v>0.43355737083866885</v>
      </c>
      <c r="F88" s="179">
        <f t="shared" si="86"/>
        <v>3.0118101246543513E-3</v>
      </c>
      <c r="G88" s="179">
        <f t="shared" si="87"/>
        <v>1.5556295621267594E-2</v>
      </c>
      <c r="H88" s="179">
        <f t="shared" si="88"/>
        <v>0.12604610688305101</v>
      </c>
      <c r="I88" s="179">
        <f t="shared" si="89"/>
        <v>0.95993493051232281</v>
      </c>
      <c r="J88" s="179">
        <f t="shared" si="90"/>
        <v>4.6013810685779255</v>
      </c>
      <c r="K88" s="142"/>
      <c r="L88" s="146"/>
      <c r="P88" s="38">
        <f>P77*P54</f>
        <v>0.54058915901925675</v>
      </c>
      <c r="Q88" s="38"/>
      <c r="R88" s="38"/>
      <c r="S88" s="38">
        <f>S77*S54</f>
        <v>0.13192175197896161</v>
      </c>
      <c r="AG88" s="77" t="e">
        <f ca="1">AG77*AG54</f>
        <v>#NAME?</v>
      </c>
      <c r="AH88" s="1" t="e">
        <f ca="1">_xll.RiskPercentile($AG88,1-AH$29)</f>
        <v>#NAME?</v>
      </c>
      <c r="AI88" s="1" t="e">
        <f ca="1">_xll.RiskPercentile($AG88,1-AI$29)</f>
        <v>#NAME?</v>
      </c>
      <c r="AJ88" s="1" t="e">
        <f ca="1">_xll.RiskPercentile($AG88,1-AJ$29)</f>
        <v>#NAME?</v>
      </c>
      <c r="AK88" s="1" t="e">
        <f ca="1">_xll.RiskPercentile($AG88,1-AK$29)</f>
        <v>#NAME?</v>
      </c>
      <c r="AL88" s="1" t="e">
        <f ca="1">_xll.RiskPercentile($AG88,1-AL$29)</f>
        <v>#NAME?</v>
      </c>
      <c r="AO88" s="156">
        <v>0.43355737083866885</v>
      </c>
      <c r="AP88" s="156">
        <v>3.0118101246543513E-3</v>
      </c>
      <c r="AQ88" s="156">
        <v>1.5556295621267594E-2</v>
      </c>
      <c r="AR88" s="156">
        <v>0.12604610688305101</v>
      </c>
      <c r="AS88" s="156">
        <v>0.95993493051232281</v>
      </c>
      <c r="AT88" s="156">
        <v>4.6013810685779255</v>
      </c>
    </row>
    <row r="89" spans="1:46" ht="15.6" x14ac:dyDescent="0.25">
      <c r="A89" s="49" t="s">
        <v>109</v>
      </c>
      <c r="B89" s="66"/>
      <c r="C89" s="67">
        <f t="shared" si="84"/>
        <v>0.19219351167554671</v>
      </c>
      <c r="D89" s="68"/>
      <c r="E89" s="179">
        <f t="shared" si="85"/>
        <v>0.83254715908835486</v>
      </c>
      <c r="F89" s="185">
        <f t="shared" si="86"/>
        <v>1.2279880939555845E-2</v>
      </c>
      <c r="G89" s="185">
        <f t="shared" si="87"/>
        <v>5.1716703947418591E-2</v>
      </c>
      <c r="H89" s="185">
        <f t="shared" si="88"/>
        <v>0.31110765992270606</v>
      </c>
      <c r="I89" s="185">
        <f t="shared" si="89"/>
        <v>1.9348383325774992</v>
      </c>
      <c r="J89" s="185">
        <f t="shared" si="90"/>
        <v>7.4615439249948832</v>
      </c>
      <c r="K89" s="142"/>
      <c r="L89" s="146"/>
      <c r="P89" s="38">
        <f>P87+P88</f>
        <v>1.0255687617381042</v>
      </c>
      <c r="Q89" s="38"/>
      <c r="R89" s="38"/>
      <c r="S89" s="38">
        <f>S87+S88</f>
        <v>0.25806265481880902</v>
      </c>
      <c r="AG89" s="77" t="e">
        <f ca="1">AG87+AG88</f>
        <v>#NAME?</v>
      </c>
      <c r="AH89" s="1" t="e">
        <f ca="1">_xll.RiskPercentile($AG89,1-AH$29)</f>
        <v>#NAME?</v>
      </c>
      <c r="AI89" s="1" t="e">
        <f ca="1">_xll.RiskPercentile($AG89,1-AI$29)</f>
        <v>#NAME?</v>
      </c>
      <c r="AJ89" s="1" t="e">
        <f ca="1">_xll.RiskPercentile($AG89,1-AJ$29)</f>
        <v>#NAME?</v>
      </c>
      <c r="AK89" s="1" t="e">
        <f ca="1">_xll.RiskPercentile($AG89,1-AK$29)</f>
        <v>#NAME?</v>
      </c>
      <c r="AL89" s="1" t="e">
        <f ca="1">_xll.RiskPercentile($AG89,1-AL$29)</f>
        <v>#NAME?</v>
      </c>
      <c r="AO89" s="156">
        <v>0.83254715908835486</v>
      </c>
      <c r="AP89" s="156">
        <v>1.2279880939555845E-2</v>
      </c>
      <c r="AQ89" s="156">
        <v>5.1716703947418591E-2</v>
      </c>
      <c r="AR89" s="156">
        <v>0.31110765992270606</v>
      </c>
      <c r="AS89" s="156">
        <v>1.9348383325774992</v>
      </c>
      <c r="AT89" s="156">
        <v>7.4615439249948832</v>
      </c>
    </row>
    <row r="90" spans="1:46" x14ac:dyDescent="0.25">
      <c r="A90" s="120" t="s">
        <v>100</v>
      </c>
      <c r="B90" s="121"/>
      <c r="C90" s="161">
        <f t="shared" ref="C90" si="91">E90*$B$27</f>
        <v>1.2094737689742154</v>
      </c>
      <c r="D90" s="122"/>
      <c r="E90" s="186">
        <f t="shared" ref="E90" si="92">AO90</f>
        <v>5.2392192721430169</v>
      </c>
      <c r="F90" s="187">
        <f t="shared" ref="F90" si="93">AP90</f>
        <v>7.7277290752624933E-2</v>
      </c>
      <c r="G90" s="187">
        <f t="shared" ref="G90" si="94">AQ90</f>
        <v>0.32545321794110521</v>
      </c>
      <c r="H90" s="187">
        <f t="shared" ref="H90" si="95">AR90</f>
        <v>1.9578005038935893</v>
      </c>
      <c r="I90" s="187">
        <f t="shared" ref="I90" si="96">AS90</f>
        <v>12.175937626910203</v>
      </c>
      <c r="J90" s="187">
        <f t="shared" ref="J90" si="97">AT90</f>
        <v>46.955495919992799</v>
      </c>
      <c r="K90" s="142"/>
      <c r="L90" s="146"/>
      <c r="P90" s="124">
        <f>P89*6.293</f>
        <v>6.4539042176178896</v>
      </c>
      <c r="Q90" s="38"/>
      <c r="R90" s="38"/>
      <c r="S90" s="124">
        <f>S89*6.293</f>
        <v>1.6239882867747653</v>
      </c>
      <c r="AG90" s="124" t="e">
        <f ca="1">AG89*6.293</f>
        <v>#NAME?</v>
      </c>
      <c r="AH90" s="124" t="e">
        <f t="shared" ref="AH90" ca="1" si="98">AH89*6.293</f>
        <v>#NAME?</v>
      </c>
      <c r="AI90" s="124" t="e">
        <f t="shared" ref="AI90" ca="1" si="99">AI89*6.293</f>
        <v>#NAME?</v>
      </c>
      <c r="AJ90" s="124" t="e">
        <f t="shared" ref="AJ90" ca="1" si="100">AJ89*6.293</f>
        <v>#NAME?</v>
      </c>
      <c r="AK90" s="124" t="e">
        <f t="shared" ref="AK90" ca="1" si="101">AK89*6.293</f>
        <v>#NAME?</v>
      </c>
      <c r="AL90" s="124" t="e">
        <f t="shared" ref="AL90" ca="1" si="102">AL89*6.293</f>
        <v>#NAME?</v>
      </c>
      <c r="AO90" s="156">
        <v>5.2392192721430169</v>
      </c>
      <c r="AP90" s="156">
        <v>7.7277290752624933E-2</v>
      </c>
      <c r="AQ90" s="156">
        <v>0.32545321794110521</v>
      </c>
      <c r="AR90" s="156">
        <v>1.9578005038935893</v>
      </c>
      <c r="AS90" s="156">
        <v>12.175937626910203</v>
      </c>
      <c r="AT90" s="156">
        <v>46.955495919992799</v>
      </c>
    </row>
    <row r="91" spans="1:46" ht="19.5" customHeight="1" x14ac:dyDescent="0.25">
      <c r="A91" s="50" t="s">
        <v>110</v>
      </c>
      <c r="B91" s="66"/>
      <c r="C91" s="67">
        <f t="shared" si="84"/>
        <v>1.0849777947109752E-5</v>
      </c>
      <c r="D91" s="68"/>
      <c r="E91" s="179">
        <f t="shared" si="85"/>
        <v>4.699925469833118E-5</v>
      </c>
      <c r="F91" s="179">
        <f t="shared" si="86"/>
        <v>2.1144002050452391E-7</v>
      </c>
      <c r="G91" s="179">
        <f t="shared" si="87"/>
        <v>1.2068422483372752E-6</v>
      </c>
      <c r="H91" s="179">
        <f t="shared" si="88"/>
        <v>1.1153471669953013E-5</v>
      </c>
      <c r="I91" s="179">
        <f t="shared" si="89"/>
        <v>1.0537517742202203E-4</v>
      </c>
      <c r="J91" s="179">
        <f t="shared" si="90"/>
        <v>5.8765309474512087E-4</v>
      </c>
      <c r="K91" s="142"/>
      <c r="L91" s="146"/>
      <c r="P91" s="38">
        <f>P80*P53</f>
        <v>6.0052770869967923E-5</v>
      </c>
      <c r="Q91" s="38"/>
      <c r="R91" s="38"/>
      <c r="S91" s="38">
        <f>S80*S53</f>
        <v>1.1093569738947623E-5</v>
      </c>
      <c r="AG91" s="77" t="e">
        <f ca="1">AG80*AG53</f>
        <v>#NAME?</v>
      </c>
      <c r="AH91" s="1" t="e">
        <f ca="1">_xll.RiskPercentile($AG91,1-AH$29)</f>
        <v>#NAME?</v>
      </c>
      <c r="AI91" s="1" t="e">
        <f ca="1">_xll.RiskPercentile($AG91,1-AI$29)</f>
        <v>#NAME?</v>
      </c>
      <c r="AJ91" s="1" t="e">
        <f ca="1">_xll.RiskPercentile($AG91,1-AJ$29)</f>
        <v>#NAME?</v>
      </c>
      <c r="AK91" s="1" t="e">
        <f ca="1">_xll.RiskPercentile($AG91,1-AK$29)</f>
        <v>#NAME?</v>
      </c>
      <c r="AL91" s="1" t="e">
        <f ca="1">_xll.RiskPercentile($AG91,1-AL$29)</f>
        <v>#NAME?</v>
      </c>
      <c r="AO91" s="156">
        <v>4.699925469833118E-5</v>
      </c>
      <c r="AP91" s="156">
        <v>2.1144002050452391E-7</v>
      </c>
      <c r="AQ91" s="156">
        <v>1.2068422483372752E-6</v>
      </c>
      <c r="AR91" s="156">
        <v>1.1153471669953013E-5</v>
      </c>
      <c r="AS91" s="156">
        <v>1.0537517742202203E-4</v>
      </c>
      <c r="AT91" s="156">
        <v>5.8765309474512087E-4</v>
      </c>
    </row>
    <row r="92" spans="1:46" ht="15.6" x14ac:dyDescent="0.25">
      <c r="A92" s="50" t="s">
        <v>111</v>
      </c>
      <c r="B92" s="66"/>
      <c r="C92" s="67">
        <f t="shared" si="84"/>
        <v>1.5939673758251613</v>
      </c>
      <c r="D92" s="68"/>
      <c r="E92" s="179">
        <f t="shared" si="85"/>
        <v>6.9047752905573372</v>
      </c>
      <c r="F92" s="179">
        <f t="shared" si="86"/>
        <v>0.16768772052996581</v>
      </c>
      <c r="G92" s="179">
        <f t="shared" si="87"/>
        <v>0.62879384062154342</v>
      </c>
      <c r="H92" s="179">
        <f t="shared" si="88"/>
        <v>3.1793981811779668</v>
      </c>
      <c r="I92" s="179">
        <f t="shared" si="89"/>
        <v>15.825680046395119</v>
      </c>
      <c r="J92" s="179">
        <f t="shared" si="90"/>
        <v>56.719423027587794</v>
      </c>
      <c r="K92" s="142"/>
      <c r="L92" s="146"/>
      <c r="P92" s="38">
        <f>P81*P54</f>
        <v>7.8852289173844463</v>
      </c>
      <c r="Q92" s="38"/>
      <c r="R92" s="38"/>
      <c r="S92" s="38">
        <f>S81*S54</f>
        <v>3.3625212378836626</v>
      </c>
      <c r="AG92" s="77" t="e">
        <f ca="1">AG81*AG54</f>
        <v>#NAME?</v>
      </c>
      <c r="AH92" s="1" t="e">
        <f ca="1">_xll.RiskPercentile($AG92,1-AH$29)</f>
        <v>#NAME?</v>
      </c>
      <c r="AI92" s="1" t="e">
        <f ca="1">_xll.RiskPercentile($AG92,1-AI$29)</f>
        <v>#NAME?</v>
      </c>
      <c r="AJ92" s="1" t="e">
        <f ca="1">_xll.RiskPercentile($AG92,1-AJ$29)</f>
        <v>#NAME?</v>
      </c>
      <c r="AK92" s="1" t="e">
        <f ca="1">_xll.RiskPercentile($AG92,1-AK$29)</f>
        <v>#NAME?</v>
      </c>
      <c r="AL92" s="1" t="e">
        <f ca="1">_xll.RiskPercentile($AG92,1-AL$29)</f>
        <v>#NAME?</v>
      </c>
      <c r="AO92" s="156">
        <v>6.9047752905573372</v>
      </c>
      <c r="AP92" s="156">
        <v>0.16768772052996581</v>
      </c>
      <c r="AQ92" s="156">
        <v>0.62879384062154342</v>
      </c>
      <c r="AR92" s="156">
        <v>3.1793981811779668</v>
      </c>
      <c r="AS92" s="156">
        <v>15.825680046395119</v>
      </c>
      <c r="AT92" s="156">
        <v>56.719423027587794</v>
      </c>
    </row>
    <row r="93" spans="1:46" ht="15.6" x14ac:dyDescent="0.25">
      <c r="A93" s="49" t="s">
        <v>112</v>
      </c>
      <c r="B93" s="66"/>
      <c r="C93" s="67">
        <f t="shared" si="84"/>
        <v>1.5939782256031085</v>
      </c>
      <c r="D93" s="68"/>
      <c r="E93" s="179">
        <f t="shared" si="85"/>
        <v>6.9048222898120359</v>
      </c>
      <c r="F93" s="180">
        <f t="shared" si="86"/>
        <v>0.16769116331900499</v>
      </c>
      <c r="G93" s="180">
        <f t="shared" si="87"/>
        <v>0.62879747710791867</v>
      </c>
      <c r="H93" s="180">
        <f t="shared" si="88"/>
        <v>3.1794124248986928</v>
      </c>
      <c r="I93" s="180">
        <f t="shared" si="89"/>
        <v>15.825739901872144</v>
      </c>
      <c r="J93" s="180">
        <f t="shared" si="90"/>
        <v>56.719730753085607</v>
      </c>
      <c r="K93" s="142"/>
      <c r="L93" s="146"/>
      <c r="P93" s="38">
        <f>P91+P92</f>
        <v>7.8852889701553162</v>
      </c>
      <c r="Q93" s="38"/>
      <c r="R93" s="38"/>
      <c r="S93" s="38">
        <f>S91+S92</f>
        <v>3.3625323314534015</v>
      </c>
      <c r="AG93" s="77" t="e">
        <f ca="1">AG91+AG92</f>
        <v>#NAME?</v>
      </c>
      <c r="AH93" s="1" t="e">
        <f ca="1">_xll.RiskPercentile($AG93,1-AH$29)</f>
        <v>#NAME?</v>
      </c>
      <c r="AI93" s="1" t="e">
        <f ca="1">_xll.RiskPercentile($AG93,1-AI$29)</f>
        <v>#NAME?</v>
      </c>
      <c r="AJ93" s="1" t="e">
        <f ca="1">_xll.RiskPercentile($AG93,1-AJ$29)</f>
        <v>#NAME?</v>
      </c>
      <c r="AK93" s="1" t="e">
        <f ca="1">_xll.RiskPercentile($AG93,1-AK$29)</f>
        <v>#NAME?</v>
      </c>
      <c r="AL93" s="1" t="e">
        <f ca="1">_xll.RiskPercentile($AG93,1-AL$29)</f>
        <v>#NAME?</v>
      </c>
      <c r="AO93" s="156">
        <v>6.9048222898120359</v>
      </c>
      <c r="AP93" s="156">
        <v>0.16769116331900499</v>
      </c>
      <c r="AQ93" s="156">
        <v>0.62879747710791867</v>
      </c>
      <c r="AR93" s="156">
        <v>3.1794124248986928</v>
      </c>
      <c r="AS93" s="156">
        <v>15.825739901872144</v>
      </c>
      <c r="AT93" s="156">
        <v>56.719730753085607</v>
      </c>
    </row>
    <row r="94" spans="1:46" ht="15.6" x14ac:dyDescent="0.25">
      <c r="A94" s="49" t="s">
        <v>113</v>
      </c>
      <c r="B94" s="66"/>
      <c r="C94" s="67">
        <f t="shared" si="84"/>
        <v>1.3722074254842349</v>
      </c>
      <c r="D94" s="68"/>
      <c r="E94" s="179">
        <f t="shared" si="85"/>
        <v>5.9441517239949526</v>
      </c>
      <c r="F94" s="180">
        <f t="shared" si="86"/>
        <v>0.14556091184965564</v>
      </c>
      <c r="G94" s="180">
        <f t="shared" si="87"/>
        <v>0.54337450156613232</v>
      </c>
      <c r="H94" s="180">
        <f t="shared" si="88"/>
        <v>2.7190556329618709</v>
      </c>
      <c r="I94" s="180">
        <f t="shared" si="89"/>
        <v>13.604807092155701</v>
      </c>
      <c r="J94" s="180">
        <f t="shared" si="90"/>
        <v>48.392689434700465</v>
      </c>
      <c r="K94" s="142"/>
      <c r="L94" s="146"/>
      <c r="P94" s="38">
        <f>P93*P71</f>
        <v>6.7696267174165605</v>
      </c>
      <c r="Q94" s="38"/>
      <c r="R94" s="38"/>
      <c r="S94" s="38">
        <f>S93*S71</f>
        <v>2.9307192128944957</v>
      </c>
      <c r="AG94" s="77" t="e">
        <f ca="1">AG93*AG71</f>
        <v>#NAME?</v>
      </c>
      <c r="AH94" s="1" t="e">
        <f ca="1">_xll.RiskPercentile($AG94,1-AH$29)</f>
        <v>#NAME?</v>
      </c>
      <c r="AI94" s="1" t="e">
        <f ca="1">_xll.RiskPercentile($AG94,1-AI$29)</f>
        <v>#NAME?</v>
      </c>
      <c r="AJ94" s="1" t="e">
        <f ca="1">_xll.RiskPercentile($AG94,1-AJ$29)</f>
        <v>#NAME?</v>
      </c>
      <c r="AK94" s="1" t="e">
        <f ca="1">_xll.RiskPercentile($AG94,1-AK$29)</f>
        <v>#NAME?</v>
      </c>
      <c r="AL94" s="1" t="e">
        <f ca="1">_xll.RiskPercentile($AG94,1-AL$29)</f>
        <v>#NAME?</v>
      </c>
      <c r="AO94" s="156">
        <v>5.9441517239949526</v>
      </c>
      <c r="AP94" s="156">
        <v>0.14556091184965564</v>
      </c>
      <c r="AQ94" s="156">
        <v>0.54337450156613232</v>
      </c>
      <c r="AR94" s="156">
        <v>2.7190556329618709</v>
      </c>
      <c r="AS94" s="156">
        <v>13.604807092155701</v>
      </c>
      <c r="AT94" s="156">
        <v>48.392689434700465</v>
      </c>
    </row>
    <row r="95" spans="1:46" x14ac:dyDescent="0.25">
      <c r="A95" s="120" t="s">
        <v>102</v>
      </c>
      <c r="B95" s="121"/>
      <c r="C95" s="160">
        <f t="shared" si="84"/>
        <v>1.4381750065549213</v>
      </c>
      <c r="D95" s="125"/>
      <c r="E95" s="181">
        <f t="shared" si="85"/>
        <v>6.2299112261421756</v>
      </c>
      <c r="F95" s="181">
        <f t="shared" si="86"/>
        <v>0.10153744272756754</v>
      </c>
      <c r="G95" s="181">
        <f t="shared" si="87"/>
        <v>0.41601563486879395</v>
      </c>
      <c r="H95" s="181">
        <f t="shared" si="88"/>
        <v>2.4109764427205675</v>
      </c>
      <c r="I95" s="181">
        <f t="shared" si="89"/>
        <v>14.44340547560282</v>
      </c>
      <c r="J95" s="181">
        <f t="shared" si="90"/>
        <v>55.020944159109547</v>
      </c>
      <c r="K95" s="142"/>
      <c r="L95" s="146"/>
      <c r="P95" s="124">
        <f>P94*35.494</f>
        <v>240.28113070798341</v>
      </c>
      <c r="Q95" s="38"/>
      <c r="R95" s="38"/>
      <c r="S95" s="124">
        <f>S94*35.494</f>
        <v>104.02294774247723</v>
      </c>
      <c r="AG95" s="119" t="e">
        <f ca="1">AG90+AG94/$AG$69</f>
        <v>#NAME?</v>
      </c>
      <c r="AH95" s="119" t="e">
        <f t="shared" ref="AH95" ca="1" si="103">AH90+AH94/$AG$69</f>
        <v>#NAME?</v>
      </c>
      <c r="AI95" s="119" t="e">
        <f t="shared" ref="AI95" ca="1" si="104">AI90+AI94/$AG$69</f>
        <v>#NAME?</v>
      </c>
      <c r="AJ95" s="119" t="e">
        <f t="shared" ref="AJ95" ca="1" si="105">AJ90+AJ94/$AG$69</f>
        <v>#NAME?</v>
      </c>
      <c r="AK95" s="119" t="e">
        <f t="shared" ref="AK95" ca="1" si="106">AK90+AK94/$AG$69</f>
        <v>#NAME?</v>
      </c>
      <c r="AL95" s="119" t="e">
        <f t="shared" ref="AL95" ca="1" si="107">AL90+AL94/$AG$69</f>
        <v>#NAME?</v>
      </c>
      <c r="AO95" s="156">
        <v>6.2299112261421756</v>
      </c>
      <c r="AP95" s="156">
        <v>0.10153744272756754</v>
      </c>
      <c r="AQ95" s="156">
        <v>0.41601563486879395</v>
      </c>
      <c r="AR95" s="156">
        <v>2.4109764427205675</v>
      </c>
      <c r="AS95" s="156">
        <v>14.44340547560282</v>
      </c>
      <c r="AT95" s="156">
        <v>55.020944159109547</v>
      </c>
    </row>
    <row r="96" spans="1:46" x14ac:dyDescent="0.25">
      <c r="A96" s="123" t="s">
        <v>40</v>
      </c>
      <c r="B96" s="121"/>
      <c r="C96" s="160">
        <f t="shared" si="84"/>
        <v>9.3269954956637875</v>
      </c>
      <c r="D96" s="125"/>
      <c r="E96" s="181">
        <f t="shared" ref="E96" si="108">AO96</f>
        <v>40.402839487389159</v>
      </c>
      <c r="F96" s="181">
        <f t="shared" ref="F96" si="109">AP96</f>
        <v>1.015206914289273</v>
      </c>
      <c r="G96" s="181">
        <f t="shared" ref="G96" si="110">AQ96</f>
        <v>3.7644666967299285</v>
      </c>
      <c r="H96" s="181">
        <f t="shared" ref="H96" si="111">AR96</f>
        <v>18.688325126614366</v>
      </c>
      <c r="I96" s="181">
        <f t="shared" ref="I96" si="112">AS96</f>
        <v>92.617734813188363</v>
      </c>
      <c r="J96" s="181">
        <f t="shared" ref="J96" si="113">AT96</f>
        <v>318.9424806976499</v>
      </c>
      <c r="K96" s="142"/>
      <c r="L96" s="146"/>
      <c r="P96" s="119">
        <f>P90+P95/P$69</f>
        <v>46.500759335615122</v>
      </c>
      <c r="Q96" s="38"/>
      <c r="R96" s="38"/>
      <c r="S96" s="119">
        <f>S90+S95/S$69</f>
        <v>18.961146243854301</v>
      </c>
      <c r="AG96" s="77" t="e">
        <f ca="1">AG89*6.293+AG94*35.494/$C$69</f>
        <v>#NAME?</v>
      </c>
      <c r="AH96" s="1" t="e">
        <f ca="1">_xll.RiskPercentile($AG96,1-AH$29)</f>
        <v>#NAME?</v>
      </c>
      <c r="AI96" s="1" t="e">
        <f ca="1">_xll.RiskPercentile($AG96,1-AI$29)</f>
        <v>#NAME?</v>
      </c>
      <c r="AJ96" s="1" t="e">
        <f ca="1">_xll.RiskPercentile($AG96,1-AJ$29)</f>
        <v>#NAME?</v>
      </c>
      <c r="AK96" s="1" t="e">
        <f ca="1">_xll.RiskPercentile($AG96,1-AK$29)</f>
        <v>#NAME?</v>
      </c>
      <c r="AL96" s="1" t="e">
        <f ca="1">_xll.RiskPercentile($AG96,1-AL$29)</f>
        <v>#NAME?</v>
      </c>
      <c r="AO96" s="156">
        <v>40.402839487389159</v>
      </c>
      <c r="AP96" s="156">
        <v>1.015206914289273</v>
      </c>
      <c r="AQ96" s="156">
        <v>3.7644666967299285</v>
      </c>
      <c r="AR96" s="156">
        <v>18.688325126614366</v>
      </c>
      <c r="AS96" s="156">
        <v>92.617734813188363</v>
      </c>
      <c r="AT96" s="156">
        <v>318.9424806976499</v>
      </c>
    </row>
    <row r="97" spans="1:46" ht="13.8" thickBot="1" x14ac:dyDescent="0.3">
      <c r="A97" s="15"/>
      <c r="B97" s="69"/>
      <c r="C97" s="69"/>
      <c r="D97" s="70"/>
      <c r="E97" s="62"/>
      <c r="F97" s="16"/>
      <c r="G97" s="16"/>
      <c r="H97" s="16"/>
      <c r="I97" s="16"/>
      <c r="J97" s="16"/>
      <c r="K97" s="143"/>
      <c r="L97" s="146"/>
      <c r="S97" s="60"/>
      <c r="AO97" s="154"/>
      <c r="AP97" s="154"/>
      <c r="AQ97" s="154"/>
      <c r="AR97" s="154"/>
      <c r="AS97" s="154"/>
      <c r="AT97" s="154"/>
    </row>
    <row r="99" spans="1:46" x14ac:dyDescent="0.25">
      <c r="B99" s="75" t="s">
        <v>76</v>
      </c>
      <c r="C99" s="75"/>
      <c r="D99" s="75"/>
      <c r="E99" s="80"/>
    </row>
    <row r="100" spans="1:46" x14ac:dyDescent="0.25">
      <c r="B100" s="75" t="s">
        <v>68</v>
      </c>
      <c r="C100" s="75"/>
      <c r="D100" s="75"/>
      <c r="E100" s="80"/>
    </row>
  </sheetData>
  <sheetProtection formatCells="0"/>
  <mergeCells count="17">
    <mergeCell ref="C4:J4"/>
    <mergeCell ref="A29:J29"/>
    <mergeCell ref="B10:K10"/>
    <mergeCell ref="B11:K11"/>
    <mergeCell ref="B12:K12"/>
    <mergeCell ref="E73:J73"/>
    <mergeCell ref="A60:J60"/>
    <mergeCell ref="C14:K17"/>
    <mergeCell ref="C21:K21"/>
    <mergeCell ref="C22:K22"/>
    <mergeCell ref="C23:K23"/>
    <mergeCell ref="C24:K24"/>
    <mergeCell ref="C25:K25"/>
    <mergeCell ref="C26:K26"/>
    <mergeCell ref="C27:K27"/>
    <mergeCell ref="A19:K19"/>
    <mergeCell ref="C20:K20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9.9978637043366805E-2"/>
  </sheetPr>
  <dimension ref="A1:AT100"/>
  <sheetViews>
    <sheetView topLeftCell="A45" zoomScaleNormal="100" workbookViewId="0">
      <pane xSplit="4" topLeftCell="N1" activePane="topRight" state="frozen"/>
      <selection activeCell="AN42" sqref="AN42"/>
      <selection pane="topRight" activeCell="AN42" sqref="AN42"/>
    </sheetView>
  </sheetViews>
  <sheetFormatPr defaultColWidth="9.109375" defaultRowHeight="13.2" x14ac:dyDescent="0.25"/>
  <cols>
    <col min="1" max="1" width="35.6640625" style="1" bestFit="1" customWidth="1"/>
    <col min="2" max="2" width="11.6640625" style="1" bestFit="1" customWidth="1"/>
    <col min="3" max="3" width="9.6640625" style="1" bestFit="1" customWidth="1"/>
    <col min="4" max="5" width="10.6640625" style="1" bestFit="1" customWidth="1"/>
    <col min="6" max="7" width="9.6640625" style="1" bestFit="1" customWidth="1"/>
    <col min="8" max="8" width="9.33203125" style="1" bestFit="1" customWidth="1"/>
    <col min="9" max="10" width="9.109375" style="1" customWidth="1"/>
    <col min="11" max="11" width="27.88671875" style="1" customWidth="1"/>
    <col min="12" max="12" width="36.33203125" style="1" customWidth="1"/>
    <col min="13" max="13" width="11.5546875" style="1" customWidth="1"/>
    <col min="14" max="14" width="13.44140625" style="1" customWidth="1"/>
    <col min="15" max="15" width="7.5546875" style="1" customWidth="1"/>
    <col min="16" max="16" width="9.6640625" style="1" bestFit="1" customWidth="1"/>
    <col min="17" max="18" width="7.109375" style="1" customWidth="1"/>
    <col min="19" max="19" width="8.33203125" style="1" customWidth="1"/>
    <col min="20" max="21" width="7.109375" style="1" customWidth="1"/>
    <col min="22" max="22" width="7.6640625" style="1" customWidth="1"/>
    <col min="23" max="24" width="9.109375" style="1"/>
    <col min="25" max="25" width="3.6640625" style="1" customWidth="1"/>
    <col min="26" max="26" width="9.109375" style="1"/>
    <col min="27" max="27" width="5.44140625" style="1" customWidth="1"/>
    <col min="28" max="29" width="6.88671875" style="1" customWidth="1"/>
    <col min="30" max="31" width="9.109375" style="1"/>
    <col min="32" max="32" width="17.88671875" style="1" customWidth="1"/>
    <col min="33" max="37" width="7.44140625" style="1" customWidth="1"/>
    <col min="38" max="40" width="9.109375" style="1"/>
    <col min="41" max="45" width="9.44140625" style="1" bestFit="1" customWidth="1"/>
    <col min="46" max="46" width="9.6640625" style="1" bestFit="1" customWidth="1"/>
    <col min="47" max="16384" width="9.109375" style="1"/>
  </cols>
  <sheetData>
    <row r="1" spans="1:14" ht="12.75" x14ac:dyDescent="0.2">
      <c r="A1" s="86"/>
      <c r="B1" s="87"/>
      <c r="C1" s="87"/>
      <c r="D1" s="87"/>
      <c r="E1" s="87"/>
      <c r="F1" s="87"/>
      <c r="G1" s="87"/>
      <c r="H1" s="87"/>
      <c r="I1" s="87"/>
      <c r="J1" s="87"/>
      <c r="K1" s="88"/>
      <c r="L1" s="40" t="s">
        <v>116</v>
      </c>
    </row>
    <row r="2" spans="1:14" ht="12.75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1"/>
    </row>
    <row r="3" spans="1:14" ht="12.75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4" ht="15.75" x14ac:dyDescent="0.25">
      <c r="A4" s="89"/>
      <c r="B4" s="90"/>
      <c r="C4" s="210" t="s">
        <v>0</v>
      </c>
      <c r="D4" s="210"/>
      <c r="E4" s="210"/>
      <c r="F4" s="210"/>
      <c r="G4" s="210"/>
      <c r="H4" s="210"/>
      <c r="I4" s="210"/>
      <c r="J4" s="210"/>
      <c r="K4" s="92"/>
      <c r="L4" s="43"/>
      <c r="M4" s="43"/>
      <c r="N4" s="24"/>
    </row>
    <row r="5" spans="1:14" ht="12.75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4" ht="12.75" x14ac:dyDescent="0.2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4" ht="12.75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4" ht="12.75" x14ac:dyDescent="0.2">
      <c r="A8" s="93"/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14" ht="3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spans="1:14" ht="15" customHeight="1" x14ac:dyDescent="0.2">
      <c r="A10" s="9" t="s">
        <v>14</v>
      </c>
      <c r="B10" s="211" t="s">
        <v>13</v>
      </c>
      <c r="C10" s="212"/>
      <c r="D10" s="212"/>
      <c r="E10" s="212"/>
      <c r="F10" s="212"/>
      <c r="G10" s="212"/>
      <c r="H10" s="212"/>
      <c r="I10" s="212"/>
      <c r="J10" s="212"/>
      <c r="K10" s="213"/>
    </row>
    <row r="11" spans="1:14" ht="15" customHeight="1" x14ac:dyDescent="0.25">
      <c r="A11" s="9" t="s">
        <v>15</v>
      </c>
      <c r="B11" s="232" t="s">
        <v>114</v>
      </c>
      <c r="C11" s="233"/>
      <c r="D11" s="233"/>
      <c r="E11" s="233"/>
      <c r="F11" s="233"/>
      <c r="G11" s="233"/>
      <c r="H11" s="233"/>
      <c r="I11" s="233"/>
      <c r="J11" s="233"/>
      <c r="K11" s="234"/>
    </row>
    <row r="12" spans="1:14" ht="15" customHeight="1" x14ac:dyDescent="0.2">
      <c r="A12" s="9" t="s">
        <v>16</v>
      </c>
      <c r="B12" s="211" t="s">
        <v>115</v>
      </c>
      <c r="C12" s="212"/>
      <c r="D12" s="212"/>
      <c r="E12" s="212"/>
      <c r="F12" s="212"/>
      <c r="G12" s="212"/>
      <c r="H12" s="212"/>
      <c r="I12" s="212"/>
      <c r="J12" s="212"/>
      <c r="K12" s="213"/>
      <c r="L12" s="145" t="s">
        <v>106</v>
      </c>
    </row>
    <row r="13" spans="1:14" ht="3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146"/>
    </row>
    <row r="14" spans="1:14" ht="20.25" customHeight="1" x14ac:dyDescent="0.25">
      <c r="A14" s="9" t="s">
        <v>96</v>
      </c>
      <c r="B14" s="133">
        <v>5</v>
      </c>
      <c r="C14" s="217"/>
      <c r="D14" s="218"/>
      <c r="E14" s="218"/>
      <c r="F14" s="218"/>
      <c r="G14" s="218"/>
      <c r="H14" s="218"/>
      <c r="I14" s="218"/>
      <c r="J14" s="218"/>
      <c r="K14" s="219"/>
      <c r="L14" s="146"/>
    </row>
    <row r="15" spans="1:14" x14ac:dyDescent="0.25">
      <c r="A15" s="9" t="s">
        <v>95</v>
      </c>
      <c r="B15" s="134">
        <v>9.6999999999999993</v>
      </c>
      <c r="C15" s="220"/>
      <c r="D15" s="221"/>
      <c r="E15" s="221"/>
      <c r="F15" s="221"/>
      <c r="G15" s="221"/>
      <c r="H15" s="221"/>
      <c r="I15" s="221"/>
      <c r="J15" s="221"/>
      <c r="K15" s="222"/>
      <c r="L15" s="147" t="s">
        <v>98</v>
      </c>
    </row>
    <row r="16" spans="1:14" ht="15.6" x14ac:dyDescent="0.25">
      <c r="A16" s="9" t="s">
        <v>97</v>
      </c>
      <c r="B16" s="134">
        <v>3.6</v>
      </c>
      <c r="C16" s="220"/>
      <c r="D16" s="221"/>
      <c r="E16" s="221"/>
      <c r="F16" s="221"/>
      <c r="G16" s="221"/>
      <c r="H16" s="221"/>
      <c r="I16" s="221"/>
      <c r="J16" s="221"/>
      <c r="K16" s="222"/>
      <c r="L16" s="146"/>
    </row>
    <row r="17" spans="1:46" x14ac:dyDescent="0.25">
      <c r="A17" s="9" t="s">
        <v>17</v>
      </c>
      <c r="B17" s="134">
        <v>0.7</v>
      </c>
      <c r="C17" s="223"/>
      <c r="D17" s="224"/>
      <c r="E17" s="224"/>
      <c r="F17" s="224"/>
      <c r="G17" s="224"/>
      <c r="H17" s="224"/>
      <c r="I17" s="224"/>
      <c r="J17" s="224"/>
      <c r="K17" s="225"/>
      <c r="L17" s="146"/>
    </row>
    <row r="18" spans="1:46" ht="3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  <c r="L18" s="146"/>
    </row>
    <row r="19" spans="1:46" ht="15.75" x14ac:dyDescent="0.25">
      <c r="A19" s="226" t="s">
        <v>32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8"/>
      <c r="L19" s="146"/>
    </row>
    <row r="20" spans="1:46" ht="24.75" customHeight="1" x14ac:dyDescent="0.2">
      <c r="A20" s="3" t="s">
        <v>1</v>
      </c>
      <c r="B20" s="72" t="s">
        <v>62</v>
      </c>
      <c r="C20" s="229"/>
      <c r="D20" s="230"/>
      <c r="E20" s="230"/>
      <c r="F20" s="230"/>
      <c r="G20" s="230"/>
      <c r="H20" s="230"/>
      <c r="I20" s="230"/>
      <c r="J20" s="230"/>
      <c r="K20" s="231"/>
      <c r="L20" s="146"/>
    </row>
    <row r="21" spans="1:46" ht="12.75" x14ac:dyDescent="0.2">
      <c r="A21" s="2" t="s">
        <v>2</v>
      </c>
      <c r="B21" s="135">
        <v>0.95</v>
      </c>
      <c r="C21" s="202"/>
      <c r="D21" s="203"/>
      <c r="E21" s="203"/>
      <c r="F21" s="203"/>
      <c r="G21" s="203"/>
      <c r="H21" s="203"/>
      <c r="I21" s="203"/>
      <c r="J21" s="203"/>
      <c r="K21" s="204"/>
      <c r="L21" s="147"/>
      <c r="M21" s="47"/>
      <c r="P21" s="71" t="s">
        <v>73</v>
      </c>
    </row>
    <row r="22" spans="1:46" ht="12.75" x14ac:dyDescent="0.2">
      <c r="A22" s="2" t="s">
        <v>3</v>
      </c>
      <c r="B22" s="135">
        <v>0.75</v>
      </c>
      <c r="C22" s="202"/>
      <c r="D22" s="203"/>
      <c r="E22" s="203"/>
      <c r="F22" s="203"/>
      <c r="G22" s="203"/>
      <c r="H22" s="203"/>
      <c r="I22" s="203"/>
      <c r="J22" s="203"/>
      <c r="K22" s="204"/>
      <c r="L22" s="147"/>
      <c r="P22" s="71" t="s">
        <v>72</v>
      </c>
      <c r="Q22" s="144">
        <v>0.3</v>
      </c>
      <c r="R22" s="39" t="s">
        <v>47</v>
      </c>
      <c r="S22" s="144">
        <v>0.7</v>
      </c>
    </row>
    <row r="23" spans="1:46" ht="12.75" x14ac:dyDescent="0.2">
      <c r="A23" s="2" t="s">
        <v>4</v>
      </c>
      <c r="B23" s="135">
        <v>0.9</v>
      </c>
      <c r="C23" s="202"/>
      <c r="D23" s="203"/>
      <c r="E23" s="203"/>
      <c r="F23" s="203"/>
      <c r="G23" s="203"/>
      <c r="H23" s="203"/>
      <c r="I23" s="203"/>
      <c r="J23" s="203"/>
      <c r="K23" s="204"/>
      <c r="L23" s="147"/>
      <c r="M23" s="47"/>
    </row>
    <row r="24" spans="1:46" ht="12.75" x14ac:dyDescent="0.2">
      <c r="A24" s="2" t="s">
        <v>5</v>
      </c>
      <c r="B24" s="135">
        <v>0.9</v>
      </c>
      <c r="C24" s="202"/>
      <c r="D24" s="203"/>
      <c r="E24" s="203"/>
      <c r="F24" s="203"/>
      <c r="G24" s="203"/>
      <c r="H24" s="203"/>
      <c r="I24" s="203"/>
      <c r="J24" s="203"/>
      <c r="K24" s="204"/>
      <c r="L24" s="147"/>
      <c r="M24" s="47"/>
      <c r="N24" s="75" t="s">
        <v>75</v>
      </c>
      <c r="O24" s="80"/>
      <c r="P24" s="80"/>
      <c r="Q24" s="80"/>
      <c r="R24" s="80"/>
      <c r="S24" s="80"/>
      <c r="T24" s="80"/>
      <c r="U24" s="80"/>
      <c r="AO24" s="75" t="s">
        <v>63</v>
      </c>
      <c r="AP24" s="75"/>
      <c r="AQ24" s="75"/>
      <c r="AR24" s="75"/>
      <c r="AS24" s="75"/>
    </row>
    <row r="25" spans="1:46" ht="12.75" x14ac:dyDescent="0.2">
      <c r="A25" s="2" t="s">
        <v>6</v>
      </c>
      <c r="B25" s="135">
        <v>0.9</v>
      </c>
      <c r="C25" s="202"/>
      <c r="D25" s="203"/>
      <c r="E25" s="203"/>
      <c r="F25" s="203"/>
      <c r="G25" s="203"/>
      <c r="H25" s="203"/>
      <c r="I25" s="203"/>
      <c r="J25" s="203"/>
      <c r="K25" s="204"/>
      <c r="L25" s="147"/>
      <c r="M25" s="47"/>
      <c r="AO25" s="75" t="s">
        <v>64</v>
      </c>
      <c r="AP25" s="75"/>
      <c r="AQ25" s="75"/>
      <c r="AR25" s="75"/>
      <c r="AS25" s="75"/>
    </row>
    <row r="26" spans="1:46" ht="12.75" x14ac:dyDescent="0.2">
      <c r="A26" s="2" t="s">
        <v>7</v>
      </c>
      <c r="B26" s="135">
        <v>0.15</v>
      </c>
      <c r="C26" s="202"/>
      <c r="D26" s="203"/>
      <c r="E26" s="203"/>
      <c r="F26" s="203"/>
      <c r="G26" s="203"/>
      <c r="H26" s="203"/>
      <c r="I26" s="203"/>
      <c r="J26" s="203"/>
      <c r="K26" s="204"/>
      <c r="L26" s="147"/>
      <c r="M26" s="47"/>
    </row>
    <row r="27" spans="1:46" ht="14.25" x14ac:dyDescent="0.25">
      <c r="A27" s="19" t="s">
        <v>33</v>
      </c>
      <c r="B27" s="20">
        <f>B21*B22*B23*B24*B25*B26</f>
        <v>7.7911875000000005E-2</v>
      </c>
      <c r="C27" s="202"/>
      <c r="D27" s="203"/>
      <c r="E27" s="203"/>
      <c r="F27" s="203"/>
      <c r="G27" s="203"/>
      <c r="H27" s="203"/>
      <c r="I27" s="203"/>
      <c r="J27" s="203"/>
      <c r="K27" s="204"/>
      <c r="L27" s="147" t="s">
        <v>57</v>
      </c>
      <c r="P27" s="1" t="s">
        <v>42</v>
      </c>
      <c r="AF27" s="76" t="s">
        <v>55</v>
      </c>
      <c r="AO27" s="76" t="s">
        <v>54</v>
      </c>
      <c r="AP27" s="59"/>
    </row>
    <row r="28" spans="1:46" ht="3.75" customHeigh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8"/>
      <c r="L28" s="146"/>
    </row>
    <row r="29" spans="1:46" ht="15.75" x14ac:dyDescent="0.25">
      <c r="A29" s="205" t="s">
        <v>31</v>
      </c>
      <c r="B29" s="206"/>
      <c r="C29" s="206"/>
      <c r="D29" s="206"/>
      <c r="E29" s="206"/>
      <c r="F29" s="206"/>
      <c r="G29" s="206"/>
      <c r="H29" s="206"/>
      <c r="I29" s="206"/>
      <c r="J29" s="206"/>
      <c r="K29" s="5"/>
      <c r="L29" s="148"/>
      <c r="M29" s="4" t="s">
        <v>45</v>
      </c>
      <c r="N29" s="23"/>
      <c r="O29" s="112" t="s">
        <v>69</v>
      </c>
      <c r="Q29" s="39">
        <v>0.99</v>
      </c>
      <c r="R29" s="39">
        <v>0.9</v>
      </c>
      <c r="S29" s="39">
        <v>0.5</v>
      </c>
      <c r="T29" s="39">
        <v>0.1</v>
      </c>
      <c r="U29" s="39">
        <v>0.01</v>
      </c>
      <c r="W29" s="1" t="s">
        <v>48</v>
      </c>
      <c r="AB29" s="1" t="s">
        <v>50</v>
      </c>
      <c r="AD29" s="1" t="s">
        <v>50</v>
      </c>
      <c r="AF29" s="1" t="s">
        <v>53</v>
      </c>
      <c r="AH29" s="39">
        <v>0.99</v>
      </c>
      <c r="AI29" s="39">
        <v>0.9</v>
      </c>
      <c r="AJ29" s="39">
        <v>0.5</v>
      </c>
      <c r="AK29" s="39">
        <v>0.1</v>
      </c>
      <c r="AL29" s="39">
        <v>0.01</v>
      </c>
      <c r="AM29" s="39" t="s">
        <v>65</v>
      </c>
      <c r="AP29" s="39">
        <f t="shared" ref="AP29:AS30" si="0">AH29</f>
        <v>0.99</v>
      </c>
      <c r="AQ29" s="39">
        <f t="shared" si="0"/>
        <v>0.9</v>
      </c>
      <c r="AR29" s="39">
        <f t="shared" si="0"/>
        <v>0.5</v>
      </c>
      <c r="AS29" s="39">
        <f t="shared" si="0"/>
        <v>0.1</v>
      </c>
      <c r="AT29" s="39">
        <f>AL29</f>
        <v>0.01</v>
      </c>
    </row>
    <row r="30" spans="1:46" ht="15" x14ac:dyDescent="0.25">
      <c r="A30" s="2"/>
      <c r="B30" s="10" t="s">
        <v>8</v>
      </c>
      <c r="C30" s="10" t="s">
        <v>9</v>
      </c>
      <c r="D30" s="100" t="s">
        <v>10</v>
      </c>
      <c r="E30" s="96" t="s">
        <v>11</v>
      </c>
      <c r="F30" s="73" t="str">
        <f>Q30</f>
        <v>P99</v>
      </c>
      <c r="G30" s="73" t="str">
        <f t="shared" ref="G30:J30" si="1">R30</f>
        <v>P90</v>
      </c>
      <c r="H30" s="73" t="str">
        <f t="shared" si="1"/>
        <v>P50</v>
      </c>
      <c r="I30" s="73" t="str">
        <f t="shared" si="1"/>
        <v>P10</v>
      </c>
      <c r="J30" s="73" t="str">
        <f t="shared" si="1"/>
        <v>P01</v>
      </c>
      <c r="K30" s="127" t="s">
        <v>105</v>
      </c>
      <c r="L30" s="148"/>
      <c r="M30" s="4"/>
      <c r="N30" s="23"/>
      <c r="O30" s="112" t="s">
        <v>70</v>
      </c>
      <c r="P30" s="115" t="s">
        <v>11</v>
      </c>
      <c r="Q30" s="116" t="str">
        <f>"P"&amp;TEXT(Q29*100,"00")</f>
        <v>P99</v>
      </c>
      <c r="R30" s="116" t="str">
        <f t="shared" ref="R30:U30" si="2">"P"&amp;TEXT(R29*100,"00")</f>
        <v>P90</v>
      </c>
      <c r="S30" s="116" t="str">
        <f t="shared" si="2"/>
        <v>P50</v>
      </c>
      <c r="T30" s="116" t="str">
        <f t="shared" si="2"/>
        <v>P10</v>
      </c>
      <c r="U30" s="116" t="str">
        <f t="shared" si="2"/>
        <v>P01</v>
      </c>
      <c r="V30" s="1" t="s">
        <v>132</v>
      </c>
      <c r="W30" s="1" t="s">
        <v>41</v>
      </c>
      <c r="X30" s="1" t="s">
        <v>44</v>
      </c>
      <c r="Z30" s="1" t="s">
        <v>43</v>
      </c>
      <c r="AB30" s="1" t="s">
        <v>51</v>
      </c>
      <c r="AD30" s="1" t="s">
        <v>52</v>
      </c>
      <c r="AG30" s="114" t="s">
        <v>11</v>
      </c>
      <c r="AH30" s="114" t="str">
        <f>"P"&amp;TEXT(AH29*100,"00")</f>
        <v>P99</v>
      </c>
      <c r="AI30" s="114" t="str">
        <f t="shared" ref="AI30:AL30" si="3">"P"&amp;TEXT(AI29*100,"00")</f>
        <v>P90</v>
      </c>
      <c r="AJ30" s="114" t="str">
        <f t="shared" si="3"/>
        <v>P50</v>
      </c>
      <c r="AK30" s="114" t="str">
        <f t="shared" si="3"/>
        <v>P10</v>
      </c>
      <c r="AL30" s="114" t="str">
        <f t="shared" si="3"/>
        <v>P01</v>
      </c>
      <c r="AM30" s="39"/>
      <c r="AO30" s="114" t="str">
        <f>AG30</f>
        <v>Mean</v>
      </c>
      <c r="AP30" s="114" t="str">
        <f t="shared" si="0"/>
        <v>P99</v>
      </c>
      <c r="AQ30" s="114" t="str">
        <f t="shared" si="0"/>
        <v>P90</v>
      </c>
      <c r="AR30" s="114" t="str">
        <f t="shared" si="0"/>
        <v>P50</v>
      </c>
      <c r="AS30" s="114" t="str">
        <f t="shared" si="0"/>
        <v>P10</v>
      </c>
      <c r="AT30" s="114" t="str">
        <f>AL30</f>
        <v>P01</v>
      </c>
    </row>
    <row r="31" spans="1:46" ht="12.75" x14ac:dyDescent="0.2">
      <c r="A31" s="2" t="s">
        <v>77</v>
      </c>
      <c r="B31" s="128">
        <v>200</v>
      </c>
      <c r="C31" s="128">
        <v>1100</v>
      </c>
      <c r="D31" s="129">
        <v>2000</v>
      </c>
      <c r="E31" s="105">
        <f>AO31</f>
        <v>1100</v>
      </c>
      <c r="F31" s="81">
        <f t="shared" ref="F31:J46" si="4">AP31</f>
        <v>326.98982611495239</v>
      </c>
      <c r="G31" s="81">
        <f t="shared" si="4"/>
        <v>602.39480709037343</v>
      </c>
      <c r="H31" s="81">
        <f t="shared" si="4"/>
        <v>1099.9669922791495</v>
      </c>
      <c r="I31" s="81">
        <f t="shared" si="4"/>
        <v>1597.4146143154496</v>
      </c>
      <c r="J31" s="81">
        <f t="shared" si="4"/>
        <v>1872.5929559817655</v>
      </c>
      <c r="K31" s="138"/>
      <c r="L31" s="149"/>
      <c r="M31" s="113" t="s">
        <v>71</v>
      </c>
      <c r="N31" s="41" t="str">
        <f t="shared" ref="N31:N58" si="5">IF(OR(Z31&lt;$Q$22,Z31&gt;$S$22),IF(Z31=0,"","Check Best Est. for bias"),"")</f>
        <v/>
      </c>
      <c r="O31" s="35"/>
      <c r="P31" s="111">
        <f>(B31+C31+D31)/3</f>
        <v>1100</v>
      </c>
      <c r="Q31" s="35">
        <f t="shared" ref="Q31:S33" si="6">$B31+SQRT(($D31-$B31)*($C31-$B31)*(1-Q$29))</f>
        <v>327.27922061357862</v>
      </c>
      <c r="R31" s="35">
        <f t="shared" si="6"/>
        <v>602.49223594996215</v>
      </c>
      <c r="S31" s="35">
        <f t="shared" si="6"/>
        <v>1100</v>
      </c>
      <c r="T31" s="117">
        <f t="shared" ref="T31:U33" si="7">$D31-SQRT(($D31-$B31)*($D31-$C31)*(T$29))</f>
        <v>1597.5077640500378</v>
      </c>
      <c r="U31" s="117">
        <f t="shared" si="7"/>
        <v>1872.7207793864213</v>
      </c>
      <c r="W31" s="38"/>
      <c r="X31" s="38"/>
      <c r="Z31" s="38"/>
      <c r="AB31" s="40"/>
      <c r="AC31" s="40"/>
      <c r="AD31" s="53"/>
      <c r="AE31" s="53"/>
      <c r="AF31" s="84" t="s">
        <v>67</v>
      </c>
      <c r="AG31" s="85" t="e">
        <f ca="1">_xll.RiskTriang(B31,C31,D31)</f>
        <v>#NAME?</v>
      </c>
      <c r="AH31" s="1" t="e">
        <f ca="1">_xll.RiskPercentile($AG31,1-AH$29)</f>
        <v>#NAME?</v>
      </c>
      <c r="AI31" s="1" t="e">
        <f ca="1">_xll.RiskPercentile($AG31,1-AI$29)</f>
        <v>#NAME?</v>
      </c>
      <c r="AJ31" s="1" t="e">
        <f ca="1">_xll.RiskPercentile($AG31,1-AJ$29)</f>
        <v>#NAME?</v>
      </c>
      <c r="AK31" s="1" t="e">
        <f ca="1">_xll.RiskPercentile($AG31,1-AK$29)</f>
        <v>#NAME?</v>
      </c>
      <c r="AL31" s="1" t="e">
        <f ca="1">_xll.RiskPercentile($AG31,1-AL$29)</f>
        <v>#NAME?</v>
      </c>
      <c r="AM31" s="39"/>
      <c r="AO31" s="152">
        <v>1100</v>
      </c>
      <c r="AP31" s="152">
        <v>326.98982611495239</v>
      </c>
      <c r="AQ31" s="152">
        <v>602.39480709037343</v>
      </c>
      <c r="AR31" s="152">
        <v>1099.9669922791495</v>
      </c>
      <c r="AS31" s="152">
        <v>1597.4146143154496</v>
      </c>
      <c r="AT31" s="152">
        <v>1872.5929559817655</v>
      </c>
    </row>
    <row r="32" spans="1:46" ht="12.75" x14ac:dyDescent="0.2">
      <c r="A32" s="79" t="s">
        <v>78</v>
      </c>
      <c r="B32" s="128">
        <v>200</v>
      </c>
      <c r="C32" s="128">
        <v>1100</v>
      </c>
      <c r="D32" s="129">
        <v>2000</v>
      </c>
      <c r="E32" s="105">
        <f t="shared" ref="E32:J58" si="8">AO32</f>
        <v>1100</v>
      </c>
      <c r="F32" s="81">
        <f t="shared" si="4"/>
        <v>327.10109656681442</v>
      </c>
      <c r="G32" s="81">
        <f t="shared" si="4"/>
        <v>602.44823105075216</v>
      </c>
      <c r="H32" s="81">
        <f t="shared" si="4"/>
        <v>1099.9846465707794</v>
      </c>
      <c r="I32" s="81">
        <f t="shared" si="4"/>
        <v>1597.4741048652161</v>
      </c>
      <c r="J32" s="81">
        <f t="shared" si="4"/>
        <v>1872.6451813328692</v>
      </c>
      <c r="K32" s="139"/>
      <c r="L32" s="149"/>
      <c r="M32" s="113" t="s">
        <v>71</v>
      </c>
      <c r="N32" s="41" t="str">
        <f t="shared" si="5"/>
        <v/>
      </c>
      <c r="O32" s="35"/>
      <c r="P32" s="191">
        <f>(B32+C32+D32)/3</f>
        <v>1100</v>
      </c>
      <c r="Q32" s="60">
        <f t="shared" si="6"/>
        <v>327.27922061357862</v>
      </c>
      <c r="R32" s="60">
        <f t="shared" si="6"/>
        <v>602.49223594996215</v>
      </c>
      <c r="S32" s="60">
        <f t="shared" si="6"/>
        <v>1100</v>
      </c>
      <c r="T32" s="124">
        <f t="shared" si="7"/>
        <v>1597.5077640500378</v>
      </c>
      <c r="U32" s="124">
        <f t="shared" si="7"/>
        <v>1872.7207793864213</v>
      </c>
      <c r="W32" s="38"/>
      <c r="X32" s="38"/>
      <c r="Z32" s="38"/>
      <c r="AB32" s="151"/>
      <c r="AC32" s="151"/>
      <c r="AD32" s="53"/>
      <c r="AE32" s="53"/>
      <c r="AF32" s="84" t="s">
        <v>67</v>
      </c>
      <c r="AG32" s="85" t="e">
        <f ca="1">_xll.RiskTriang(B32,C32,D32)</f>
        <v>#NAME?</v>
      </c>
      <c r="AH32" s="1" t="e">
        <f ca="1">_xll.RiskPercentile($AG32,1-AH$29)</f>
        <v>#NAME?</v>
      </c>
      <c r="AI32" s="1" t="e">
        <f ca="1">_xll.RiskPercentile($AG32,1-AI$29)</f>
        <v>#NAME?</v>
      </c>
      <c r="AJ32" s="1" t="e">
        <f ca="1">_xll.RiskPercentile($AG32,1-AJ$29)</f>
        <v>#NAME?</v>
      </c>
      <c r="AK32" s="1" t="e">
        <f ca="1">_xll.RiskPercentile($AG32,1-AK$29)</f>
        <v>#NAME?</v>
      </c>
      <c r="AL32" s="1" t="e">
        <f ca="1">_xll.RiskPercentile($AG32,1-AL$29)</f>
        <v>#NAME?</v>
      </c>
      <c r="AM32" s="39"/>
      <c r="AO32" s="152">
        <v>1100</v>
      </c>
      <c r="AP32" s="152">
        <v>327.10109656681442</v>
      </c>
      <c r="AQ32" s="152">
        <v>602.44823105075216</v>
      </c>
      <c r="AR32" s="152">
        <v>1099.9846465707794</v>
      </c>
      <c r="AS32" s="152">
        <v>1597.4741048652161</v>
      </c>
      <c r="AT32" s="152">
        <v>1872.6451813328692</v>
      </c>
    </row>
    <row r="33" spans="1:46" ht="12.75" x14ac:dyDescent="0.2">
      <c r="A33" s="2" t="s">
        <v>59</v>
      </c>
      <c r="B33" s="130">
        <v>0.9</v>
      </c>
      <c r="C33" s="131">
        <f>B15/9.81/1.012</f>
        <v>0.97706220562223733</v>
      </c>
      <c r="D33" s="132">
        <v>1.2</v>
      </c>
      <c r="E33" s="106">
        <f t="shared" si="8"/>
        <v>1.0256874018740791</v>
      </c>
      <c r="F33" s="11">
        <f t="shared" si="4"/>
        <v>0.91516875180025703</v>
      </c>
      <c r="G33" s="11">
        <f t="shared" si="4"/>
        <v>0.94807827365777608</v>
      </c>
      <c r="H33" s="11">
        <f t="shared" si="4"/>
        <v>1.0171303751392884</v>
      </c>
      <c r="I33" s="11">
        <f t="shared" si="4"/>
        <v>1.1182117600045551</v>
      </c>
      <c r="J33" s="11">
        <f t="shared" si="4"/>
        <v>1.1741254653416657</v>
      </c>
      <c r="K33" s="139"/>
      <c r="L33" s="149" t="s">
        <v>99</v>
      </c>
      <c r="M33" s="113" t="s">
        <v>71</v>
      </c>
      <c r="N33" s="41" t="str">
        <f t="shared" si="5"/>
        <v/>
      </c>
      <c r="O33" s="38">
        <f t="shared" ref="O33:O67" si="9">SQRT(D33*B33)</f>
        <v>1.0392304845413265</v>
      </c>
      <c r="P33" s="192">
        <f>(B33+C33+D33)/3</f>
        <v>1.0256874018740791</v>
      </c>
      <c r="Q33" s="38">
        <f t="shared" si="6"/>
        <v>0.91520482215833887</v>
      </c>
      <c r="R33" s="38">
        <f t="shared" si="6"/>
        <v>0.94808186943814809</v>
      </c>
      <c r="S33" s="38">
        <f t="shared" si="6"/>
        <v>1.0075143285489687</v>
      </c>
      <c r="T33" s="119">
        <f t="shared" si="7"/>
        <v>1.1182189885649922</v>
      </c>
      <c r="U33" s="119">
        <f t="shared" si="7"/>
        <v>1.1741385734513099</v>
      </c>
      <c r="W33" s="38">
        <f t="shared" ref="W33" si="10">IF(AND(B33=C33,D33=C33, C33&lt;&gt;0),LN(C33),IFERROR(LN(B33)*0.3+LN(C33)*0.4+LN(D33)*0.3,0))</f>
        <v>1.3806328767555061E-2</v>
      </c>
      <c r="X33" s="38">
        <f>IF(AND(B33=C33,D33=C33,C33&lt;&gt;0),0.0000000000000001,IFERROR(LN(D33/B33)/SUM(NORMSINV(R$29),-NORMSINV(T$29)),0))</f>
        <v>0.11223975694240956</v>
      </c>
      <c r="Z33" s="38">
        <f>IFERROR(LOGNORMDIST(C33,W33,X33),0)</f>
        <v>0.37079366811757042</v>
      </c>
      <c r="AB33" s="151">
        <v>0.99</v>
      </c>
      <c r="AC33" s="151">
        <v>0.01</v>
      </c>
      <c r="AD33" s="54">
        <f t="shared" ref="AD33" si="11">Q33</f>
        <v>0.91520482215833887</v>
      </c>
      <c r="AE33" s="54">
        <f t="shared" ref="AE33" si="12">U33</f>
        <v>1.1741385734513099</v>
      </c>
      <c r="AF33" s="84" t="s">
        <v>67</v>
      </c>
      <c r="AG33" s="85" t="e">
        <f ca="1">_xll.RiskTriang(B33,C33,D33)</f>
        <v>#NAME?</v>
      </c>
      <c r="AH33" s="1" t="e">
        <f ca="1">_xll.RiskPercentile($AG33,1-AH$29)</f>
        <v>#NAME?</v>
      </c>
      <c r="AI33" s="1" t="e">
        <f ca="1">_xll.RiskPercentile($AG33,1-AI$29)</f>
        <v>#NAME?</v>
      </c>
      <c r="AJ33" s="1" t="e">
        <f ca="1">_xll.RiskPercentile($AG33,1-AJ$29)</f>
        <v>#NAME?</v>
      </c>
      <c r="AK33" s="1" t="e">
        <f ca="1">_xll.RiskPercentile($AG33,1-AK$29)</f>
        <v>#NAME?</v>
      </c>
      <c r="AL33" s="1" t="e">
        <f ca="1">_xll.RiskPercentile($AG33,1-AL$29)</f>
        <v>#NAME?</v>
      </c>
      <c r="AM33" s="39"/>
      <c r="AO33" s="152">
        <v>1.0256874018740791</v>
      </c>
      <c r="AP33" s="152">
        <v>0.91516875180025703</v>
      </c>
      <c r="AQ33" s="152">
        <v>0.94807827365777608</v>
      </c>
      <c r="AR33" s="152">
        <v>1.0171303751392884</v>
      </c>
      <c r="AS33" s="152">
        <v>1.1182117600045551</v>
      </c>
      <c r="AT33" s="152">
        <v>1.1741254653416657</v>
      </c>
    </row>
    <row r="34" spans="1:46" ht="12.75" x14ac:dyDescent="0.2">
      <c r="A34" s="79" t="s">
        <v>79</v>
      </c>
      <c r="B34" s="74" t="s">
        <v>34</v>
      </c>
      <c r="C34" s="74" t="s">
        <v>34</v>
      </c>
      <c r="D34" s="108" t="s">
        <v>34</v>
      </c>
      <c r="E34" s="105">
        <f t="shared" si="8"/>
        <v>11068.192753623189</v>
      </c>
      <c r="F34" s="81">
        <f t="shared" si="4"/>
        <v>3280.6039023695098</v>
      </c>
      <c r="G34" s="81">
        <f t="shared" si="4"/>
        <v>6017.9259470763354</v>
      </c>
      <c r="H34" s="81">
        <f t="shared" si="4"/>
        <v>11000.234676247524</v>
      </c>
      <c r="I34" s="81">
        <f t="shared" si="4"/>
        <v>16158.438089704683</v>
      </c>
      <c r="J34" s="81">
        <f t="shared" si="4"/>
        <v>19405.405779058365</v>
      </c>
      <c r="K34" s="139"/>
      <c r="L34" s="149"/>
      <c r="M34" s="4"/>
      <c r="N34" s="118" t="str">
        <f t="shared" si="5"/>
        <v/>
      </c>
      <c r="O34" s="38"/>
      <c r="P34" s="78">
        <f>P31*P33*9.81</f>
        <v>11068.192753623189</v>
      </c>
      <c r="Q34" s="38"/>
      <c r="R34" s="38"/>
      <c r="S34" s="78">
        <f>S31*S33*9.81</f>
        <v>10872.087119371921</v>
      </c>
      <c r="T34" s="38"/>
      <c r="U34" s="38"/>
      <c r="X34" s="38"/>
      <c r="Z34" s="38"/>
      <c r="AB34" s="151"/>
      <c r="AC34" s="151"/>
      <c r="AD34" s="53"/>
      <c r="AE34" s="53"/>
      <c r="AF34" s="46"/>
      <c r="AG34" s="78" t="e">
        <f ca="1">AG31*AG33*9.81</f>
        <v>#NAME?</v>
      </c>
      <c r="AH34" s="1" t="e">
        <f ca="1">_xll.RiskPercentile($AG34,1-AH$29)</f>
        <v>#NAME?</v>
      </c>
      <c r="AI34" s="1" t="e">
        <f ca="1">_xll.RiskPercentile($AG34,1-AI$29)</f>
        <v>#NAME?</v>
      </c>
      <c r="AJ34" s="1" t="e">
        <f ca="1">_xll.RiskPercentile($AG34,1-AJ$29)</f>
        <v>#NAME?</v>
      </c>
      <c r="AK34" s="1" t="e">
        <f ca="1">_xll.RiskPercentile($AG34,1-AK$29)</f>
        <v>#NAME?</v>
      </c>
      <c r="AL34" s="1" t="e">
        <f ca="1">_xll.RiskPercentile($AG34,1-AL$29)</f>
        <v>#NAME?</v>
      </c>
      <c r="AO34" s="153">
        <v>11068.192753623189</v>
      </c>
      <c r="AP34" s="153">
        <v>3280.6039023695098</v>
      </c>
      <c r="AQ34" s="153">
        <v>6017.9259470763354</v>
      </c>
      <c r="AR34" s="153">
        <v>11000.234676247524</v>
      </c>
      <c r="AS34" s="153">
        <v>16158.438089704683</v>
      </c>
      <c r="AT34" s="153">
        <v>19405.405779058365</v>
      </c>
    </row>
    <row r="35" spans="1:46" ht="14.25" x14ac:dyDescent="0.2">
      <c r="A35" s="79" t="s">
        <v>80</v>
      </c>
      <c r="B35" s="74" t="s">
        <v>34</v>
      </c>
      <c r="C35" s="74" t="s">
        <v>34</v>
      </c>
      <c r="D35" s="108" t="s">
        <v>34</v>
      </c>
      <c r="E35" s="105">
        <f t="shared" si="8"/>
        <v>44.6</v>
      </c>
      <c r="F35" s="81">
        <f t="shared" si="4"/>
        <v>16.771633740138284</v>
      </c>
      <c r="G35" s="81">
        <f t="shared" si="4"/>
        <v>26.686213055253443</v>
      </c>
      <c r="H35" s="81">
        <f t="shared" si="4"/>
        <v>44.598811722049383</v>
      </c>
      <c r="I35" s="81">
        <f t="shared" si="4"/>
        <v>62.506926115356194</v>
      </c>
      <c r="J35" s="81">
        <f t="shared" si="4"/>
        <v>72.413346415343554</v>
      </c>
      <c r="K35" s="139"/>
      <c r="L35" s="149" t="s">
        <v>60</v>
      </c>
      <c r="M35" s="4"/>
      <c r="N35" s="118" t="str">
        <f t="shared" si="5"/>
        <v/>
      </c>
      <c r="O35" s="35"/>
      <c r="P35" s="78">
        <f>$B$16*P32/100+$B$14</f>
        <v>44.6</v>
      </c>
      <c r="Q35" s="38"/>
      <c r="R35" s="38"/>
      <c r="S35" s="78">
        <f>$B$16*S32/100+$B$14</f>
        <v>44.6</v>
      </c>
      <c r="T35" s="38"/>
      <c r="U35" s="38"/>
      <c r="X35" s="38"/>
      <c r="Z35" s="38"/>
      <c r="AB35" s="151"/>
      <c r="AC35" s="151"/>
      <c r="AD35" s="53"/>
      <c r="AE35" s="53"/>
      <c r="AF35" s="46"/>
      <c r="AG35" s="51" t="e">
        <f ca="1">$B$16*AG31/100+$B$14</f>
        <v>#NAME?</v>
      </c>
      <c r="AH35" s="1" t="e">
        <f ca="1">_xll.RiskPercentile($AG35,1-AH$29)</f>
        <v>#NAME?</v>
      </c>
      <c r="AI35" s="1" t="e">
        <f ca="1">_xll.RiskPercentile($AG35,1-AI$29)</f>
        <v>#NAME?</v>
      </c>
      <c r="AJ35" s="1" t="e">
        <f ca="1">_xll.RiskPercentile($AG35,1-AJ$29)</f>
        <v>#NAME?</v>
      </c>
      <c r="AK35" s="1" t="e">
        <f ca="1">_xll.RiskPercentile($AG35,1-AK$29)</f>
        <v>#NAME?</v>
      </c>
      <c r="AL35" s="1" t="e">
        <f ca="1">_xll.RiskPercentile($AG35,1-AL$29)</f>
        <v>#NAME?</v>
      </c>
      <c r="AO35" s="153">
        <v>44.6</v>
      </c>
      <c r="AP35" s="153">
        <v>16.771633740138284</v>
      </c>
      <c r="AQ35" s="153">
        <v>26.686213055253443</v>
      </c>
      <c r="AR35" s="153">
        <v>44.598811722049383</v>
      </c>
      <c r="AS35" s="153">
        <v>62.506926115356194</v>
      </c>
      <c r="AT35" s="153">
        <v>72.413346415343554</v>
      </c>
    </row>
    <row r="36" spans="1:46" ht="12.75" hidden="1" x14ac:dyDescent="0.2">
      <c r="A36" s="83" t="s">
        <v>18</v>
      </c>
      <c r="B36" s="169">
        <v>0.85</v>
      </c>
      <c r="C36" s="170"/>
      <c r="D36" s="171">
        <v>0.98</v>
      </c>
      <c r="E36" s="106">
        <f t="shared" si="8"/>
        <v>0.95912558774814727</v>
      </c>
      <c r="F36" s="11">
        <f t="shared" si="4"/>
        <v>0.8863356931169003</v>
      </c>
      <c r="G36" s="11">
        <f t="shared" si="4"/>
        <v>0.91685916392776767</v>
      </c>
      <c r="H36" s="11">
        <f t="shared" si="4"/>
        <v>0.96407772433987771</v>
      </c>
      <c r="I36" s="11">
        <f t="shared" si="4"/>
        <v>0.99318493860177015</v>
      </c>
      <c r="J36" s="11">
        <f t="shared" si="4"/>
        <v>0.99931674070536647</v>
      </c>
      <c r="K36" s="139"/>
      <c r="L36" s="149" t="s">
        <v>74</v>
      </c>
      <c r="M36" s="4" t="s">
        <v>46</v>
      </c>
      <c r="N36" s="41" t="str">
        <f t="shared" si="5"/>
        <v/>
      </c>
      <c r="O36" s="37">
        <f t="shared" si="9"/>
        <v>0.9126883367283708</v>
      </c>
      <c r="P36" s="38">
        <f t="shared" ref="P36:P42" si="13">EXP(W36+X36^2/2)</f>
        <v>1.0015426998363215</v>
      </c>
      <c r="Q36" s="37">
        <f t="shared" ref="Q36:U37" si="14">IFERROR(LOGINV(1-Q$29,$W36,$X36),0)</f>
        <v>0.87882420655047822</v>
      </c>
      <c r="R36" s="37">
        <f t="shared" si="14"/>
        <v>0.93131462931466413</v>
      </c>
      <c r="S36" s="37">
        <f t="shared" si="14"/>
        <v>1</v>
      </c>
      <c r="T36" s="37">
        <f t="shared" si="14"/>
        <v>1.0737509843863187</v>
      </c>
      <c r="U36" s="37">
        <f t="shared" si="14"/>
        <v>1.1378839960783005</v>
      </c>
      <c r="W36" s="38">
        <f t="shared" ref="W36:W57" si="15">IF(AND(B36=C36,D36=C36, C36&lt;&gt;0),LN(C36),IFERROR(LN(B36)*0.3+LN(C36)*0.4+LN(D36)*0.3,0))</f>
        <v>0</v>
      </c>
      <c r="X36" s="38">
        <f t="shared" ref="X36:X42" si="16">IF(AND(B36=C36,D36=C36,C36&lt;&gt;0),0.0000000000000001,IFERROR(LN(D36/B36)/SUM(NORMSINV(R$29),-NORMSINV(T$29)),0))</f>
        <v>5.5524969110305571E-2</v>
      </c>
      <c r="Z36" s="38">
        <f t="shared" ref="Z36:Z42" si="17">IFERROR(LOGNORMDIST(C36,W36,X36),0)</f>
        <v>0</v>
      </c>
      <c r="AB36" s="151">
        <v>0.99</v>
      </c>
      <c r="AC36" s="151">
        <v>0.01</v>
      </c>
      <c r="AD36" s="55">
        <f t="shared" ref="AD36:AD57" si="18">Q36</f>
        <v>0.87882420655047822</v>
      </c>
      <c r="AE36" s="56">
        <f>MIN(U36,1)</f>
        <v>1</v>
      </c>
      <c r="AF36" s="46" t="s">
        <v>49</v>
      </c>
      <c r="AG36" s="1" t="e">
        <f ca="1">_xll.RiskLognormAlt(1-$AI$29,R36,1-$AJ$29,S36,1-$AK$29,T36,_xll.RiskTruncate(AD36,AE36))</f>
        <v>#NAME?</v>
      </c>
      <c r="AH36" s="1" t="e">
        <f ca="1">_xll.RiskPercentile($AG36,1-AH$29)</f>
        <v>#NAME?</v>
      </c>
      <c r="AI36" s="1" t="e">
        <f ca="1">_xll.RiskPercentile($AG36,1-AI$29)</f>
        <v>#NAME?</v>
      </c>
      <c r="AJ36" s="1" t="e">
        <f ca="1">_xll.RiskPercentile($AG36,1-AJ$29)</f>
        <v>#NAME?</v>
      </c>
      <c r="AK36" s="1" t="e">
        <f ca="1">_xll.RiskPercentile($AG36,1-AK$29)</f>
        <v>#NAME?</v>
      </c>
      <c r="AL36" s="1" t="e">
        <f ca="1">_xll.RiskPercentile($AG36,1-AL$29)</f>
        <v>#NAME?</v>
      </c>
      <c r="AO36" s="152">
        <v>0.95912558774814727</v>
      </c>
      <c r="AP36" s="152">
        <v>0.8863356931169003</v>
      </c>
      <c r="AQ36" s="152">
        <v>0.91685916392776767</v>
      </c>
      <c r="AR36" s="152">
        <v>0.96407772433987771</v>
      </c>
      <c r="AS36" s="152">
        <v>0.99318493860177015</v>
      </c>
      <c r="AT36" s="152">
        <v>0.99931674070536647</v>
      </c>
    </row>
    <row r="37" spans="1:46" ht="12.75" hidden="1" x14ac:dyDescent="0.2">
      <c r="A37" s="83" t="s">
        <v>19</v>
      </c>
      <c r="B37" s="44">
        <v>0.01</v>
      </c>
      <c r="C37" s="44">
        <v>0.02</v>
      </c>
      <c r="D37" s="109">
        <v>0.05</v>
      </c>
      <c r="E37" s="106">
        <f t="shared" si="8"/>
        <v>2.5346472818258633E-2</v>
      </c>
      <c r="F37" s="11">
        <f t="shared" si="4"/>
        <v>5.8731502217370243E-3</v>
      </c>
      <c r="G37" s="11">
        <f t="shared" si="4"/>
        <v>9.8322430018716409E-3</v>
      </c>
      <c r="H37" s="11">
        <f t="shared" si="4"/>
        <v>2.1383257098169271E-2</v>
      </c>
      <c r="I37" s="11">
        <f t="shared" si="4"/>
        <v>4.6500245045783567E-2</v>
      </c>
      <c r="J37" s="11">
        <f t="shared" si="4"/>
        <v>7.7844601580612752E-2</v>
      </c>
      <c r="K37" s="139"/>
      <c r="L37" s="149" t="s">
        <v>74</v>
      </c>
      <c r="M37" s="4" t="s">
        <v>46</v>
      </c>
      <c r="N37" s="41" t="str">
        <f t="shared" si="5"/>
        <v/>
      </c>
      <c r="O37" s="37">
        <f t="shared" si="9"/>
        <v>2.2360679774997897E-2</v>
      </c>
      <c r="P37" s="38">
        <f t="shared" si="13"/>
        <v>2.6044863742338869E-2</v>
      </c>
      <c r="Q37" s="37">
        <f t="shared" si="14"/>
        <v>4.96246254640508E-3</v>
      </c>
      <c r="R37" s="37">
        <f t="shared" si="14"/>
        <v>9.5635249979003755E-3</v>
      </c>
      <c r="S37" s="37">
        <f t="shared" si="14"/>
        <v>2.1384691999823766E-2</v>
      </c>
      <c r="T37" s="37">
        <f t="shared" si="14"/>
        <v>4.7817624989501865E-2</v>
      </c>
      <c r="U37" s="37">
        <f t="shared" si="14"/>
        <v>9.2152847029265475E-2</v>
      </c>
      <c r="W37" s="38">
        <f t="shared" si="15"/>
        <v>-3.8450799400338829</v>
      </c>
      <c r="X37" s="38">
        <f t="shared" si="16"/>
        <v>0.62792553795920147</v>
      </c>
      <c r="Z37" s="38">
        <f t="shared" si="17"/>
        <v>0.45754924061787222</v>
      </c>
      <c r="AB37" s="151">
        <v>0.99</v>
      </c>
      <c r="AC37" s="151">
        <v>0.01</v>
      </c>
      <c r="AD37" s="55">
        <f t="shared" si="18"/>
        <v>4.96246254640508E-3</v>
      </c>
      <c r="AE37" s="56">
        <f t="shared" ref="AE37:AE40" si="19">MIN(U37,1)</f>
        <v>9.2152847029265475E-2</v>
      </c>
      <c r="AF37" s="46" t="s">
        <v>49</v>
      </c>
      <c r="AG37" s="1" t="e">
        <f ca="1">_xll.RiskLognormAlt(1-$AI$29,R37,1-$AJ$29,S37,1-$AK$29,T37,_xll.RiskTruncate(AD37,AE37))</f>
        <v>#NAME?</v>
      </c>
      <c r="AH37" s="1" t="e">
        <f ca="1">_xll.RiskPercentile($AG37,1-AH$29)</f>
        <v>#NAME?</v>
      </c>
      <c r="AI37" s="1" t="e">
        <f ca="1">_xll.RiskPercentile($AG37,1-AI$29)</f>
        <v>#NAME?</v>
      </c>
      <c r="AJ37" s="1" t="e">
        <f ca="1">_xll.RiskPercentile($AG37,1-AJ$29)</f>
        <v>#NAME?</v>
      </c>
      <c r="AK37" s="1" t="e">
        <f ca="1">_xll.RiskPercentile($AG37,1-AK$29)</f>
        <v>#NAME?</v>
      </c>
      <c r="AL37" s="1" t="e">
        <f ca="1">_xll.RiskPercentile($AG37,1-AL$29)</f>
        <v>#NAME?</v>
      </c>
      <c r="AO37" s="152">
        <v>2.5346472818258633E-2</v>
      </c>
      <c r="AP37" s="152">
        <v>5.8731502217370243E-3</v>
      </c>
      <c r="AQ37" s="152">
        <v>9.8322430018716409E-3</v>
      </c>
      <c r="AR37" s="152">
        <v>2.1383257098169271E-2</v>
      </c>
      <c r="AS37" s="152">
        <v>4.6500245045783567E-2</v>
      </c>
      <c r="AT37" s="152">
        <v>7.7844601580612752E-2</v>
      </c>
    </row>
    <row r="38" spans="1:46" ht="12.75" hidden="1" x14ac:dyDescent="0.2">
      <c r="A38" s="83" t="s">
        <v>20</v>
      </c>
      <c r="B38" s="169">
        <v>1E-4</v>
      </c>
      <c r="C38" s="170">
        <v>0.01</v>
      </c>
      <c r="D38" s="171">
        <v>0.05</v>
      </c>
      <c r="E38" s="106">
        <f t="shared" si="8"/>
        <v>3.4498427932162734E-2</v>
      </c>
      <c r="F38" s="11">
        <f t="shared" si="4"/>
        <v>2.7678343700294606E-5</v>
      </c>
      <c r="G38" s="11">
        <f t="shared" si="4"/>
        <v>2.0216393060730931E-4</v>
      </c>
      <c r="H38" s="11">
        <f t="shared" si="4"/>
        <v>4.0506806319400681E-3</v>
      </c>
      <c r="I38" s="11">
        <f t="shared" si="4"/>
        <v>8.0230824263548467E-2</v>
      </c>
      <c r="J38" s="11">
        <f t="shared" si="4"/>
        <v>0.5526299687098295</v>
      </c>
      <c r="K38" s="139"/>
      <c r="L38" s="149" t="s">
        <v>74</v>
      </c>
      <c r="M38" s="4" t="s">
        <v>46</v>
      </c>
      <c r="N38" s="41" t="str">
        <f t="shared" si="5"/>
        <v/>
      </c>
      <c r="O38" s="37">
        <f t="shared" si="9"/>
        <v>2.2360679774997899E-3</v>
      </c>
      <c r="P38" s="38">
        <f t="shared" si="13"/>
        <v>7.6961891921958667E-2</v>
      </c>
      <c r="Q38" s="38">
        <f>IFERROR(LOGINV(1-Q$29,$W38,$X38),0)</f>
        <v>1.4455274807691478E-5</v>
      </c>
      <c r="R38" s="38">
        <f>IFERROR(LOGINV(1-R$29,$W38,$X38),0)</f>
        <v>1.8205642030260817E-4</v>
      </c>
      <c r="S38" s="38">
        <f>IFERROR(LOGINV(1-S$29,$W38,$X38),0)</f>
        <v>4.0709053153690465E-3</v>
      </c>
      <c r="T38" s="38">
        <f>IFERROR(LOGINV(1-T$29,$W38,$X38),0)</f>
        <v>9.1028210151304051E-2</v>
      </c>
      <c r="U38" s="38">
        <f>IFERROR(LOGINV(1-U$29,$W38,$X38),0)</f>
        <v>1.1464514031848116</v>
      </c>
      <c r="W38" s="38">
        <f t="shared" si="15"/>
        <v>-5.503889868054288</v>
      </c>
      <c r="X38" s="38">
        <f t="shared" si="16"/>
        <v>2.4246422327069097</v>
      </c>
      <c r="Z38" s="38">
        <f t="shared" si="17"/>
        <v>0.6445548819427005</v>
      </c>
      <c r="AB38" s="151">
        <v>0.99</v>
      </c>
      <c r="AC38" s="151">
        <v>0.01</v>
      </c>
      <c r="AD38" s="55">
        <f t="shared" si="18"/>
        <v>1.4455274807691478E-5</v>
      </c>
      <c r="AE38" s="56">
        <f t="shared" si="19"/>
        <v>1</v>
      </c>
      <c r="AF38" s="46" t="s">
        <v>49</v>
      </c>
      <c r="AG38" s="1" t="e">
        <f ca="1">_xll.RiskLognormAlt(1-$AI$29,R38,1-$AJ$29,S38,1-$AK$29,T38,_xll.RiskTruncate(AD38,AE38))</f>
        <v>#NAME?</v>
      </c>
      <c r="AH38" s="1" t="e">
        <f ca="1">_xll.RiskPercentile($AG38,1-AH$29)</f>
        <v>#NAME?</v>
      </c>
      <c r="AI38" s="1" t="e">
        <f ca="1">_xll.RiskPercentile($AG38,1-AI$29)</f>
        <v>#NAME?</v>
      </c>
      <c r="AJ38" s="1" t="e">
        <f ca="1">_xll.RiskPercentile($AG38,1-AJ$29)</f>
        <v>#NAME?</v>
      </c>
      <c r="AK38" s="1" t="e">
        <f ca="1">_xll.RiskPercentile($AG38,1-AK$29)</f>
        <v>#NAME?</v>
      </c>
      <c r="AL38" s="1" t="e">
        <f ca="1">_xll.RiskPercentile($AG38,1-AL$29)</f>
        <v>#NAME?</v>
      </c>
      <c r="AO38" s="152">
        <v>3.4498427932162734E-2</v>
      </c>
      <c r="AP38" s="152">
        <v>2.7678343700294606E-5</v>
      </c>
      <c r="AQ38" s="152">
        <v>2.0216393060730931E-4</v>
      </c>
      <c r="AR38" s="152">
        <v>4.0506806319400681E-3</v>
      </c>
      <c r="AS38" s="152">
        <v>8.0230824263548467E-2</v>
      </c>
      <c r="AT38" s="152">
        <v>0.5526299687098295</v>
      </c>
    </row>
    <row r="39" spans="1:46" ht="15.75" x14ac:dyDescent="0.3">
      <c r="A39" s="2" t="s">
        <v>21</v>
      </c>
      <c r="B39" s="169">
        <v>5.0000000000000001E-3</v>
      </c>
      <c r="C39" s="169">
        <v>0.01</v>
      </c>
      <c r="D39" s="171">
        <v>0.02</v>
      </c>
      <c r="E39" s="106">
        <f t="shared" si="8"/>
        <v>1.1348748438408768E-2</v>
      </c>
      <c r="F39" s="11">
        <f t="shared" si="4"/>
        <v>3.2852517431935955E-3</v>
      </c>
      <c r="G39" s="11">
        <f t="shared" si="4"/>
        <v>5.1206417378038219E-3</v>
      </c>
      <c r="H39" s="11">
        <f t="shared" si="4"/>
        <v>9.9997670531206308E-3</v>
      </c>
      <c r="I39" s="11">
        <f t="shared" si="4"/>
        <v>1.9525932606693878E-2</v>
      </c>
      <c r="J39" s="11">
        <f t="shared" si="4"/>
        <v>3.0432274610445675E-2</v>
      </c>
      <c r="K39" s="139"/>
      <c r="L39" s="149"/>
      <c r="M39" s="4" t="s">
        <v>46</v>
      </c>
      <c r="N39" s="41" t="str">
        <f t="shared" si="5"/>
        <v/>
      </c>
      <c r="O39" s="37">
        <f t="shared" si="9"/>
        <v>0.01</v>
      </c>
      <c r="P39" s="38">
        <f t="shared" si="13"/>
        <v>1.1575061368932337E-2</v>
      </c>
      <c r="Q39" s="38">
        <f t="shared" ref="Q39:U54" si="20">IFERROR(LOGINV(1-Q$29,$W39,$X39),0)</f>
        <v>2.8415324749322909E-3</v>
      </c>
      <c r="R39" s="38">
        <f t="shared" si="20"/>
        <v>4.9999999999999975E-3</v>
      </c>
      <c r="S39" s="38">
        <f t="shared" si="20"/>
        <v>9.999999999999995E-3</v>
      </c>
      <c r="T39" s="38">
        <f t="shared" si="20"/>
        <v>1.9999999999999993E-2</v>
      </c>
      <c r="U39" s="38">
        <f t="shared" si="20"/>
        <v>3.5192277717108526E-2</v>
      </c>
      <c r="W39" s="38">
        <f t="shared" si="15"/>
        <v>-4.6051701859880918</v>
      </c>
      <c r="X39" s="38">
        <f t="shared" si="16"/>
        <v>0.54086561882930517</v>
      </c>
      <c r="Z39" s="38">
        <f t="shared" si="17"/>
        <v>0.50000000000000067</v>
      </c>
      <c r="AB39" s="151">
        <v>0.99</v>
      </c>
      <c r="AC39" s="151">
        <v>0.01</v>
      </c>
      <c r="AD39" s="55">
        <f t="shared" si="18"/>
        <v>2.8415324749322909E-3</v>
      </c>
      <c r="AE39" s="56">
        <f t="shared" si="19"/>
        <v>3.5192277717108526E-2</v>
      </c>
      <c r="AF39" s="46" t="s">
        <v>49</v>
      </c>
      <c r="AG39" s="1" t="e">
        <f ca="1">_xll.RiskLognormAlt(1-$AI$29,R39,1-$AJ$29,S39,1-$AK$29,T39,_xll.RiskTruncate(AD39,AE39))</f>
        <v>#NAME?</v>
      </c>
      <c r="AH39" s="1" t="e">
        <f ca="1">_xll.RiskPercentile($AG39,1-AH$29)</f>
        <v>#NAME?</v>
      </c>
      <c r="AI39" s="1" t="e">
        <f ca="1">_xll.RiskPercentile($AG39,1-AI$29)</f>
        <v>#NAME?</v>
      </c>
      <c r="AJ39" s="1" t="e">
        <f ca="1">_xll.RiskPercentile($AG39,1-AJ$29)</f>
        <v>#NAME?</v>
      </c>
      <c r="AK39" s="1" t="e">
        <f ca="1">_xll.RiskPercentile($AG39,1-AK$29)</f>
        <v>#NAME?</v>
      </c>
      <c r="AL39" s="1" t="e">
        <f ca="1">_xll.RiskPercentile($AG39,1-AL$29)</f>
        <v>#NAME?</v>
      </c>
      <c r="AO39" s="152">
        <v>1.1348748438408768E-2</v>
      </c>
      <c r="AP39" s="152">
        <v>3.2852517431935955E-3</v>
      </c>
      <c r="AQ39" s="152">
        <v>5.1206417378038219E-3</v>
      </c>
      <c r="AR39" s="152">
        <v>9.9997670531206308E-3</v>
      </c>
      <c r="AS39" s="152">
        <v>1.9525932606693878E-2</v>
      </c>
      <c r="AT39" s="152">
        <v>3.0432274610445675E-2</v>
      </c>
    </row>
    <row r="40" spans="1:46" ht="15.75" x14ac:dyDescent="0.3">
      <c r="A40" s="2" t="s">
        <v>22</v>
      </c>
      <c r="B40" s="169">
        <v>5.0000000000000001E-3</v>
      </c>
      <c r="C40" s="169">
        <v>0.03</v>
      </c>
      <c r="D40" s="171">
        <v>0.06</v>
      </c>
      <c r="E40" s="106">
        <f t="shared" si="8"/>
        <v>3.2129454265509214E-2</v>
      </c>
      <c r="F40" s="11">
        <f t="shared" si="4"/>
        <v>2.9338919760684432E-3</v>
      </c>
      <c r="G40" s="11">
        <f t="shared" si="4"/>
        <v>6.5011910784418857E-3</v>
      </c>
      <c r="H40" s="11">
        <f t="shared" si="4"/>
        <v>2.1575430979024202E-2</v>
      </c>
      <c r="I40" s="11">
        <f t="shared" si="4"/>
        <v>7.1596118452554813E-2</v>
      </c>
      <c r="J40" s="11">
        <f t="shared" si="4"/>
        <v>0.15863836093464062</v>
      </c>
      <c r="K40" s="139"/>
      <c r="L40" s="149"/>
      <c r="M40" s="4" t="s">
        <v>46</v>
      </c>
      <c r="N40" s="41" t="str">
        <f t="shared" si="5"/>
        <v/>
      </c>
      <c r="O40" s="37">
        <f t="shared" si="9"/>
        <v>1.7320508075688773E-2</v>
      </c>
      <c r="P40" s="38">
        <f t="shared" si="13"/>
        <v>3.4521094109308613E-2</v>
      </c>
      <c r="Q40" s="38">
        <f t="shared" si="20"/>
        <v>2.2619770912652858E-3</v>
      </c>
      <c r="R40" s="38">
        <f t="shared" si="20"/>
        <v>6.2286546980775872E-3</v>
      </c>
      <c r="S40" s="38">
        <f t="shared" si="20"/>
        <v>2.1576692799745938E-2</v>
      </c>
      <c r="T40" s="38">
        <f t="shared" si="20"/>
        <v>7.4743856376931081E-2</v>
      </c>
      <c r="U40" s="38">
        <f t="shared" si="20"/>
        <v>0.20581714729665562</v>
      </c>
      <c r="W40" s="38">
        <f t="shared" si="15"/>
        <v>-3.8361415839204143</v>
      </c>
      <c r="X40" s="38">
        <f t="shared" si="16"/>
        <v>0.96949148071620084</v>
      </c>
      <c r="Z40" s="38">
        <f t="shared" si="17"/>
        <v>0.63305487340273248</v>
      </c>
      <c r="AB40" s="151">
        <v>0.99</v>
      </c>
      <c r="AC40" s="151">
        <v>0.01</v>
      </c>
      <c r="AD40" s="55">
        <f t="shared" si="18"/>
        <v>2.2619770912652858E-3</v>
      </c>
      <c r="AE40" s="56">
        <f t="shared" si="19"/>
        <v>0.20581714729665562</v>
      </c>
      <c r="AF40" s="46" t="s">
        <v>49</v>
      </c>
      <c r="AG40" s="1" t="e">
        <f ca="1">_xll.RiskLognormAlt(1-$AI$29,R40,1-$AJ$29,S40,1-$AK$29,T40,_xll.RiskTruncate(AD40,AE40))</f>
        <v>#NAME?</v>
      </c>
      <c r="AH40" s="1" t="e">
        <f ca="1">_xll.RiskPercentile($AG40,1-AH$29)</f>
        <v>#NAME?</v>
      </c>
      <c r="AI40" s="1" t="e">
        <f ca="1">_xll.RiskPercentile($AG40,1-AI$29)</f>
        <v>#NAME?</v>
      </c>
      <c r="AJ40" s="1" t="e">
        <f ca="1">_xll.RiskPercentile($AG40,1-AJ$29)</f>
        <v>#NAME?</v>
      </c>
      <c r="AK40" s="1" t="e">
        <f ca="1">_xll.RiskPercentile($AG40,1-AK$29)</f>
        <v>#NAME?</v>
      </c>
      <c r="AL40" s="1" t="e">
        <f ca="1">_xll.RiskPercentile($AG40,1-AL$29)</f>
        <v>#NAME?</v>
      </c>
      <c r="AO40" s="152">
        <v>3.2129454265509214E-2</v>
      </c>
      <c r="AP40" s="152">
        <v>2.9338919760684432E-3</v>
      </c>
      <c r="AQ40" s="152">
        <v>6.5011910784418857E-3</v>
      </c>
      <c r="AR40" s="152">
        <v>2.1575430979024202E-2</v>
      </c>
      <c r="AS40" s="152">
        <v>7.1596118452554813E-2</v>
      </c>
      <c r="AT40" s="152">
        <v>0.15863836093464062</v>
      </c>
    </row>
    <row r="41" spans="1:46" ht="12.75" x14ac:dyDescent="0.2">
      <c r="A41" s="2" t="s">
        <v>81</v>
      </c>
      <c r="B41" s="164">
        <v>354</v>
      </c>
      <c r="C41" s="164">
        <v>825</v>
      </c>
      <c r="D41" s="165">
        <v>1300</v>
      </c>
      <c r="E41" s="105">
        <f t="shared" si="8"/>
        <v>820.16783821835361</v>
      </c>
      <c r="F41" s="81">
        <f t="shared" si="4"/>
        <v>258.1213087942499</v>
      </c>
      <c r="G41" s="81">
        <f t="shared" si="4"/>
        <v>391.48274928086636</v>
      </c>
      <c r="H41" s="81">
        <f t="shared" si="4"/>
        <v>733.57171653459568</v>
      </c>
      <c r="I41" s="81">
        <f t="shared" si="4"/>
        <v>1374.4898049827966</v>
      </c>
      <c r="J41" s="81">
        <f t="shared" si="4"/>
        <v>2084.0428991091981</v>
      </c>
      <c r="K41" s="139"/>
      <c r="L41" s="149"/>
      <c r="M41" s="4" t="s">
        <v>46</v>
      </c>
      <c r="N41" s="41" t="str">
        <f t="shared" si="5"/>
        <v/>
      </c>
      <c r="O41" s="35">
        <f t="shared" si="9"/>
        <v>678.38042424586513</v>
      </c>
      <c r="P41" s="35">
        <f t="shared" si="13"/>
        <v>834.44420415773254</v>
      </c>
      <c r="Q41" s="35">
        <f t="shared" si="20"/>
        <v>225.27308303769703</v>
      </c>
      <c r="R41" s="35">
        <f t="shared" si="20"/>
        <v>382.82079302508549</v>
      </c>
      <c r="S41" s="35">
        <f t="shared" si="20"/>
        <v>733.61054232343486</v>
      </c>
      <c r="T41" s="35">
        <f t="shared" si="20"/>
        <v>1405.8390704311041</v>
      </c>
      <c r="U41" s="35">
        <f t="shared" si="20"/>
        <v>2389.0312173604198</v>
      </c>
      <c r="W41" s="38">
        <f t="shared" si="15"/>
        <v>6.5979782915088929</v>
      </c>
      <c r="X41" s="38">
        <f t="shared" si="16"/>
        <v>0.50751864587011908</v>
      </c>
      <c r="Z41" s="38">
        <f t="shared" si="17"/>
        <v>0.59147139618541344</v>
      </c>
      <c r="AB41" s="151">
        <v>0.99</v>
      </c>
      <c r="AC41" s="151">
        <v>0.01</v>
      </c>
      <c r="AD41" s="55">
        <f t="shared" si="18"/>
        <v>225.27308303769703</v>
      </c>
      <c r="AE41" s="55">
        <f t="shared" ref="AE41:AE42" si="21">U41</f>
        <v>2389.0312173604198</v>
      </c>
      <c r="AF41" s="46" t="s">
        <v>49</v>
      </c>
      <c r="AG41" s="1" t="e">
        <f ca="1">_xll.RiskLognormAlt(1-$AI$29,R41,1-$AJ$29,S41,1-$AK$29,T41,_xll.RiskTruncate(AD41,AE41))</f>
        <v>#NAME?</v>
      </c>
      <c r="AH41" s="1" t="e">
        <f ca="1">_xll.RiskPercentile($AG41,1-AH$29)</f>
        <v>#NAME?</v>
      </c>
      <c r="AI41" s="1" t="e">
        <f ca="1">_xll.RiskPercentile($AG41,1-AI$29)</f>
        <v>#NAME?</v>
      </c>
      <c r="AJ41" s="1" t="e">
        <f ca="1">_xll.RiskPercentile($AG41,1-AJ$29)</f>
        <v>#NAME?</v>
      </c>
      <c r="AK41" s="1" t="e">
        <f ca="1">_xll.RiskPercentile($AG41,1-AK$29)</f>
        <v>#NAME?</v>
      </c>
      <c r="AL41" s="1" t="e">
        <f ca="1">_xll.RiskPercentile($AG41,1-AL$29)</f>
        <v>#NAME?</v>
      </c>
      <c r="AO41" s="152">
        <v>820.16783821835361</v>
      </c>
      <c r="AP41" s="152">
        <v>258.1213087942499</v>
      </c>
      <c r="AQ41" s="152">
        <v>391.48274928086636</v>
      </c>
      <c r="AR41" s="152">
        <v>733.57171653459568</v>
      </c>
      <c r="AS41" s="152">
        <v>1374.4898049827966</v>
      </c>
      <c r="AT41" s="152">
        <v>2084.0428991091981</v>
      </c>
    </row>
    <row r="42" spans="1:46" ht="12.75" x14ac:dyDescent="0.2">
      <c r="A42" s="2" t="s">
        <v>82</v>
      </c>
      <c r="B42" s="172">
        <v>9.9999999999999994E-12</v>
      </c>
      <c r="C42" s="172">
        <v>1E-10</v>
      </c>
      <c r="D42" s="173">
        <v>1.0000000000000001E-9</v>
      </c>
      <c r="E42" s="107">
        <f t="shared" si="8"/>
        <v>3.5974381036418824E-10</v>
      </c>
      <c r="F42" s="82">
        <f t="shared" si="4"/>
        <v>2.475112823690174E-12</v>
      </c>
      <c r="G42" s="82">
        <f t="shared" si="4"/>
        <v>1.0827896362698476E-11</v>
      </c>
      <c r="H42" s="82">
        <f t="shared" si="4"/>
        <v>9.9987578405257734E-11</v>
      </c>
      <c r="I42" s="82">
        <f t="shared" si="4"/>
        <v>9.2344165691697814E-10</v>
      </c>
      <c r="J42" s="82">
        <f t="shared" si="4"/>
        <v>4.0337288215301849E-9</v>
      </c>
      <c r="K42" s="139"/>
      <c r="L42" s="149"/>
      <c r="M42" s="4" t="s">
        <v>46</v>
      </c>
      <c r="N42" s="41" t="str">
        <f t="shared" si="5"/>
        <v/>
      </c>
      <c r="O42" s="37">
        <f t="shared" si="9"/>
        <v>1E-10</v>
      </c>
      <c r="P42" s="38">
        <f t="shared" si="13"/>
        <v>5.023341956506601E-10</v>
      </c>
      <c r="Q42" s="38">
        <f t="shared" si="20"/>
        <v>1.5301750228907302E-12</v>
      </c>
      <c r="R42" s="38">
        <f t="shared" si="20"/>
        <v>9.9999999999999849E-12</v>
      </c>
      <c r="S42" s="38">
        <f t="shared" si="20"/>
        <v>9.9999999999999965E-11</v>
      </c>
      <c r="T42" s="38">
        <f t="shared" si="20"/>
        <v>1.0000000000000007E-9</v>
      </c>
      <c r="U42" s="38">
        <f t="shared" si="20"/>
        <v>6.5352001244331463E-9</v>
      </c>
      <c r="W42" s="38">
        <f t="shared" si="15"/>
        <v>-23.025850929940457</v>
      </c>
      <c r="X42" s="38">
        <f t="shared" si="16"/>
        <v>1.7967166947477085</v>
      </c>
      <c r="Z42" s="38">
        <f t="shared" si="17"/>
        <v>0.5</v>
      </c>
      <c r="AB42" s="151">
        <v>0.99</v>
      </c>
      <c r="AC42" s="151">
        <v>0.01</v>
      </c>
      <c r="AD42" s="55">
        <f t="shared" si="18"/>
        <v>1.5301750228907302E-12</v>
      </c>
      <c r="AE42" s="55">
        <f t="shared" si="21"/>
        <v>6.5352001244331463E-9</v>
      </c>
      <c r="AF42" s="46" t="s">
        <v>49</v>
      </c>
      <c r="AG42" s="1" t="e">
        <f ca="1">_xll.RiskLognormAlt(1-$AI$29,R42,1-$AJ$29,S42,1-$AK$29,T42,_xll.RiskTruncate(AD42,AE42))</f>
        <v>#NAME?</v>
      </c>
      <c r="AH42" s="1" t="e">
        <f ca="1">_xll.RiskPercentile($AG42,1-AH$29)</f>
        <v>#NAME?</v>
      </c>
      <c r="AI42" s="1" t="e">
        <f ca="1">_xll.RiskPercentile($AG42,1-AI$29)</f>
        <v>#NAME?</v>
      </c>
      <c r="AJ42" s="1" t="e">
        <f ca="1">_xll.RiskPercentile($AG42,1-AJ$29)</f>
        <v>#NAME?</v>
      </c>
      <c r="AK42" s="1" t="e">
        <f ca="1">_xll.RiskPercentile($AG42,1-AK$29)</f>
        <v>#NAME?</v>
      </c>
      <c r="AL42" s="1" t="e">
        <f ca="1">_xll.RiskPercentile($AG42,1-AL$29)</f>
        <v>#NAME?</v>
      </c>
      <c r="AO42" s="152">
        <v>3.5974381036418824E-10</v>
      </c>
      <c r="AP42" s="152">
        <v>2.475112823690174E-12</v>
      </c>
      <c r="AQ42" s="152">
        <v>1.0827896362698476E-11</v>
      </c>
      <c r="AR42" s="152">
        <v>9.9987578405257734E-11</v>
      </c>
      <c r="AS42" s="152">
        <v>9.2344165691697814E-10</v>
      </c>
      <c r="AT42" s="152">
        <v>4.0337288215301849E-9</v>
      </c>
    </row>
    <row r="43" spans="1:46" ht="12.75" x14ac:dyDescent="0.2">
      <c r="A43" s="2" t="s">
        <v>83</v>
      </c>
      <c r="B43" s="44" t="s">
        <v>34</v>
      </c>
      <c r="C43" s="44" t="s">
        <v>34</v>
      </c>
      <c r="D43" s="109" t="s">
        <v>34</v>
      </c>
      <c r="E43" s="105">
        <f t="shared" si="8"/>
        <v>820.1678382179939</v>
      </c>
      <c r="F43" s="81">
        <f t="shared" si="4"/>
        <v>258.12130879424149</v>
      </c>
      <c r="G43" s="81">
        <f t="shared" si="4"/>
        <v>391.48274928062574</v>
      </c>
      <c r="H43" s="81">
        <f t="shared" si="4"/>
        <v>733.57171653458795</v>
      </c>
      <c r="I43" s="81">
        <f t="shared" si="4"/>
        <v>1374.4898049827327</v>
      </c>
      <c r="J43" s="81">
        <f t="shared" si="4"/>
        <v>2084.0428991090494</v>
      </c>
      <c r="K43" s="139"/>
      <c r="L43" s="149"/>
      <c r="M43" s="4"/>
      <c r="N43" s="41" t="str">
        <f t="shared" si="5"/>
        <v/>
      </c>
      <c r="O43" s="37"/>
      <c r="P43" s="126">
        <f>P41-P42</f>
        <v>834.44420415723016</v>
      </c>
      <c r="Q43" s="35"/>
      <c r="R43" s="35"/>
      <c r="S43" s="126">
        <f>S41-S42</f>
        <v>733.61054232333481</v>
      </c>
      <c r="T43" s="38"/>
      <c r="U43" s="38"/>
      <c r="X43" s="38"/>
      <c r="Z43" s="38"/>
      <c r="AB43" s="151"/>
      <c r="AC43" s="151"/>
      <c r="AD43" s="55"/>
      <c r="AE43" s="53"/>
      <c r="AF43" s="46"/>
      <c r="AG43" s="58" t="e">
        <f ca="1">_xll.RiskOutput("Untested Play Area (MM acres)")+AG41-AG42</f>
        <v>#NAME?</v>
      </c>
      <c r="AH43" s="1" t="e">
        <f ca="1">_xll.RiskPercentile($AG43,1-AH$29)</f>
        <v>#NAME?</v>
      </c>
      <c r="AI43" s="1" t="e">
        <f ca="1">_xll.RiskPercentile($AG43,1-AI$29)</f>
        <v>#NAME?</v>
      </c>
      <c r="AJ43" s="1" t="e">
        <f ca="1">_xll.RiskPercentile($AG43,1-AJ$29)</f>
        <v>#NAME?</v>
      </c>
      <c r="AK43" s="1" t="e">
        <f ca="1">_xll.RiskPercentile($AG43,1-AK$29)</f>
        <v>#NAME?</v>
      </c>
      <c r="AL43" s="1" t="e">
        <f ca="1">_xll.RiskPercentile($AG43,1-AL$29)</f>
        <v>#NAME?</v>
      </c>
      <c r="AO43" s="152">
        <v>820.1678382179939</v>
      </c>
      <c r="AP43" s="152">
        <v>258.12130879424149</v>
      </c>
      <c r="AQ43" s="152">
        <v>391.48274928062574</v>
      </c>
      <c r="AR43" s="152">
        <v>733.57171653458795</v>
      </c>
      <c r="AS43" s="152">
        <v>1374.4898049827327</v>
      </c>
      <c r="AT43" s="152">
        <v>2084.0428991090494</v>
      </c>
    </row>
    <row r="44" spans="1:46" ht="12.75" x14ac:dyDescent="0.2">
      <c r="A44" s="2" t="s">
        <v>23</v>
      </c>
      <c r="B44" s="172">
        <v>1E-3</v>
      </c>
      <c r="C44" s="172">
        <v>7.0000000000000001E-3</v>
      </c>
      <c r="D44" s="173">
        <v>0.05</v>
      </c>
      <c r="E44" s="107">
        <f t="shared" si="8"/>
        <v>1.8153170096294136E-2</v>
      </c>
      <c r="F44" s="82">
        <f t="shared" si="4"/>
        <v>3.044397530891545E-4</v>
      </c>
      <c r="G44" s="82">
        <f t="shared" si="4"/>
        <v>1.0656106571160899E-3</v>
      </c>
      <c r="H44" s="82">
        <f t="shared" si="4"/>
        <v>7.0414244897900819E-3</v>
      </c>
      <c r="I44" s="82">
        <f t="shared" si="4"/>
        <v>4.6529775909624482E-2</v>
      </c>
      <c r="J44" s="82">
        <f t="shared" si="4"/>
        <v>0.1627059634201273</v>
      </c>
      <c r="K44" s="139"/>
      <c r="L44" s="149"/>
      <c r="M44" s="4" t="s">
        <v>46</v>
      </c>
      <c r="N44" s="41" t="str">
        <f t="shared" si="5"/>
        <v/>
      </c>
      <c r="O44" s="37">
        <f t="shared" si="9"/>
        <v>7.0710678118654753E-3</v>
      </c>
      <c r="P44" s="37">
        <f t="shared" ref="P44:P45" si="22">EXP(W44+X44^2/2)</f>
        <v>2.2572722551608065E-2</v>
      </c>
      <c r="Q44" s="37">
        <f t="shared" si="20"/>
        <v>2.0215989999661157E-4</v>
      </c>
      <c r="R44" s="37">
        <f t="shared" si="20"/>
        <v>9.9596761054095541E-4</v>
      </c>
      <c r="S44" s="37">
        <f t="shared" si="20"/>
        <v>7.0425545125567205E-3</v>
      </c>
      <c r="T44" s="37">
        <f t="shared" si="20"/>
        <v>4.9798380527047784E-2</v>
      </c>
      <c r="U44" s="37">
        <f t="shared" si="20"/>
        <v>0.24533833892460552</v>
      </c>
      <c r="V44" s="1">
        <f>T44/R44</f>
        <v>50.000000000000014</v>
      </c>
      <c r="W44" s="38">
        <f t="shared" si="15"/>
        <v>-4.9557843177315677</v>
      </c>
      <c r="X44" s="38">
        <f>IF(AND(B44=C44,D44=C44,C44&lt;&gt;0),0.0000000000000001,IFERROR(LN(D44/B44)/SUM(NORMSINV(R$29),-NORMSINV(T$29)),0))</f>
        <v>1.5262838853330556</v>
      </c>
      <c r="Z44" s="38">
        <f>IFERROR(LOGNORMDIST(C44,W44,X44),0)</f>
        <v>0.49841582034179827</v>
      </c>
      <c r="AB44" s="151">
        <v>0.99</v>
      </c>
      <c r="AC44" s="151">
        <v>0.01</v>
      </c>
      <c r="AD44" s="55">
        <f t="shared" si="18"/>
        <v>2.0215989999661157E-4</v>
      </c>
      <c r="AE44" s="56">
        <f t="shared" ref="AE44:AE47" si="23">MIN(U44,1)</f>
        <v>0.24533833892460552</v>
      </c>
      <c r="AF44" s="46" t="s">
        <v>49</v>
      </c>
      <c r="AG44" s="1" t="e">
        <f ca="1">_xll.RiskLognormAlt(1-$AI$29,R44,1-$AJ$29,S44,1-$AK$29,T44,_xll.RiskTruncate(AD44,AE44))</f>
        <v>#NAME?</v>
      </c>
      <c r="AH44" s="1" t="e">
        <f ca="1">_xll.RiskPercentile($AG44,1-AH$29)</f>
        <v>#NAME?</v>
      </c>
      <c r="AI44" s="1" t="e">
        <f ca="1">_xll.RiskPercentile($AG44,1-AI$29)</f>
        <v>#NAME?</v>
      </c>
      <c r="AJ44" s="1" t="e">
        <f ca="1">_xll.RiskPercentile($AG44,1-AJ$29)</f>
        <v>#NAME?</v>
      </c>
      <c r="AK44" s="1" t="e">
        <f ca="1">_xll.RiskPercentile($AG44,1-AK$29)</f>
        <v>#NAME?</v>
      </c>
      <c r="AL44" s="1" t="e">
        <f ca="1">_xll.RiskPercentile($AG44,1-AL$29)</f>
        <v>#NAME?</v>
      </c>
      <c r="AO44" s="152">
        <v>1.8153170096294136E-2</v>
      </c>
      <c r="AP44" s="152">
        <v>3.044397530891545E-4</v>
      </c>
      <c r="AQ44" s="152">
        <v>1.0656106571160899E-3</v>
      </c>
      <c r="AR44" s="152">
        <v>7.0414244897900819E-3</v>
      </c>
      <c r="AS44" s="152">
        <v>4.6529775909624482E-2</v>
      </c>
      <c r="AT44" s="152">
        <v>0.1627059634201273</v>
      </c>
    </row>
    <row r="45" spans="1:46" ht="12.75" x14ac:dyDescent="0.2">
      <c r="A45" s="2" t="s">
        <v>24</v>
      </c>
      <c r="B45" s="172">
        <v>0.5</v>
      </c>
      <c r="C45" s="172">
        <v>0.6</v>
      </c>
      <c r="D45" s="173">
        <v>0.75</v>
      </c>
      <c r="E45" s="107">
        <f t="shared" si="8"/>
        <v>0.61406229378132648</v>
      </c>
      <c r="F45" s="82">
        <f t="shared" si="4"/>
        <v>0.43855915727979333</v>
      </c>
      <c r="G45" s="82">
        <f t="shared" si="4"/>
        <v>0.4994066935205112</v>
      </c>
      <c r="H45" s="82">
        <f t="shared" si="4"/>
        <v>0.60738279844779441</v>
      </c>
      <c r="I45" s="82">
        <f t="shared" si="4"/>
        <v>0.73869297286422742</v>
      </c>
      <c r="J45" s="82">
        <f t="shared" si="4"/>
        <v>0.84097529880624411</v>
      </c>
      <c r="K45" s="139"/>
      <c r="L45" s="149"/>
      <c r="M45" s="4" t="s">
        <v>46</v>
      </c>
      <c r="N45" s="41" t="str">
        <f t="shared" si="5"/>
        <v/>
      </c>
      <c r="O45" s="37">
        <f t="shared" si="9"/>
        <v>0.61237243569579447</v>
      </c>
      <c r="P45" s="38">
        <f t="shared" si="22"/>
        <v>0.61504090297507863</v>
      </c>
      <c r="Q45" s="38">
        <f t="shared" si="20"/>
        <v>0.42038215156648995</v>
      </c>
      <c r="R45" s="38">
        <f t="shared" si="20"/>
        <v>0.49593441964128315</v>
      </c>
      <c r="S45" s="38">
        <f t="shared" si="20"/>
        <v>0.60739313700222564</v>
      </c>
      <c r="T45" s="38">
        <f t="shared" si="20"/>
        <v>0.74390162946192473</v>
      </c>
      <c r="U45" s="38">
        <f t="shared" si="20"/>
        <v>0.87759773221259862</v>
      </c>
      <c r="W45" s="38">
        <f t="shared" si="15"/>
        <v>-0.49857902540991417</v>
      </c>
      <c r="X45" s="38">
        <f>IF(AND(B45=C45,D45=C45,C45&lt;&gt;0),0.0000000000000001,IFERROR(LN(D45/B45)/SUM(NORMSINV(R$29),-NORMSINV(T$29)),0))</f>
        <v>0.15819305247224302</v>
      </c>
      <c r="Z45" s="38">
        <f>IFERROR(LOGNORMDIST(C45,W45,X45),0)</f>
        <v>0.46914649497015887</v>
      </c>
      <c r="AB45" s="151">
        <v>0.99</v>
      </c>
      <c r="AC45" s="151">
        <v>0.01</v>
      </c>
      <c r="AD45" s="55">
        <f t="shared" si="18"/>
        <v>0.42038215156648995</v>
      </c>
      <c r="AE45" s="56">
        <f t="shared" si="23"/>
        <v>0.87759773221259862</v>
      </c>
      <c r="AF45" s="46" t="s">
        <v>49</v>
      </c>
      <c r="AG45" s="1" t="e">
        <f ca="1">_xll.RiskLognormAlt(1-$AI$29,R45,1-$AJ$29,S45,1-$AK$29,T45,_xll.RiskTruncate(AD45,AE45))</f>
        <v>#NAME?</v>
      </c>
      <c r="AH45" s="1" t="e">
        <f ca="1">_xll.RiskPercentile($AG45,1-AH$29)</f>
        <v>#NAME?</v>
      </c>
      <c r="AI45" s="1" t="e">
        <f ca="1">_xll.RiskPercentile($AG45,1-AI$29)</f>
        <v>#NAME?</v>
      </c>
      <c r="AJ45" s="1" t="e">
        <f ca="1">_xll.RiskPercentile($AG45,1-AJ$29)</f>
        <v>#NAME?</v>
      </c>
      <c r="AK45" s="1" t="e">
        <f ca="1">_xll.RiskPercentile($AG45,1-AK$29)</f>
        <v>#NAME?</v>
      </c>
      <c r="AL45" s="1" t="e">
        <f ca="1">_xll.RiskPercentile($AG45,1-AL$29)</f>
        <v>#NAME?</v>
      </c>
      <c r="AO45" s="152">
        <v>0.61406229378132648</v>
      </c>
      <c r="AP45" s="152">
        <v>0.43855915727979333</v>
      </c>
      <c r="AQ45" s="152">
        <v>0.4994066935205112</v>
      </c>
      <c r="AR45" s="152">
        <v>0.60738279844779441</v>
      </c>
      <c r="AS45" s="152">
        <v>0.73869297286422742</v>
      </c>
      <c r="AT45" s="152">
        <v>0.84097529880624411</v>
      </c>
    </row>
    <row r="46" spans="1:46" ht="12.75" x14ac:dyDescent="0.2">
      <c r="A46" s="2" t="s">
        <v>84</v>
      </c>
      <c r="B46" s="12" t="s">
        <v>34</v>
      </c>
      <c r="C46" s="12" t="s">
        <v>34</v>
      </c>
      <c r="D46" s="110" t="s">
        <v>34</v>
      </c>
      <c r="E46" s="158">
        <f t="shared" si="8"/>
        <v>9.1425562827294744</v>
      </c>
      <c r="F46" s="159">
        <f t="shared" si="4"/>
        <v>0.10686727457366231</v>
      </c>
      <c r="G46" s="159">
        <f t="shared" si="4"/>
        <v>0.42726827858073407</v>
      </c>
      <c r="H46" s="159">
        <f t="shared" si="4"/>
        <v>3.1782912981919185</v>
      </c>
      <c r="I46" s="159">
        <f t="shared" si="4"/>
        <v>22.931566394879706</v>
      </c>
      <c r="J46" s="159">
        <f t="shared" si="4"/>
        <v>85.330101540558687</v>
      </c>
      <c r="K46" s="139"/>
      <c r="L46" s="149"/>
      <c r="M46" s="4"/>
      <c r="N46" s="41" t="str">
        <f t="shared" si="5"/>
        <v/>
      </c>
      <c r="O46" s="37"/>
      <c r="P46" s="178">
        <f>P43*P44*P45</f>
        <v>11.584712100969297</v>
      </c>
      <c r="Q46" s="60"/>
      <c r="R46" s="60"/>
      <c r="S46" s="178">
        <f>S43*S44*S45</f>
        <v>3.1380919260955262</v>
      </c>
      <c r="T46" s="38"/>
      <c r="U46" s="38"/>
      <c r="X46" s="38"/>
      <c r="Z46" s="38"/>
      <c r="AB46" s="151"/>
      <c r="AC46" s="151"/>
      <c r="AD46" s="55"/>
      <c r="AE46" s="55"/>
      <c r="AF46" s="46"/>
      <c r="AG46" s="52" t="e">
        <f ca="1">_xll.RiskOutput("Potential O&amp;G Area (MM acres)")+AG43*AG44*AG45</f>
        <v>#NAME?</v>
      </c>
      <c r="AH46" s="1" t="e">
        <f ca="1">_xll.RiskPercentile($AG46,1-AH$29)</f>
        <v>#NAME?</v>
      </c>
      <c r="AI46" s="1" t="e">
        <f ca="1">_xll.RiskPercentile($AG46,1-AI$29)</f>
        <v>#NAME?</v>
      </c>
      <c r="AJ46" s="1" t="e">
        <f ca="1">_xll.RiskPercentile($AG46,1-AJ$29)</f>
        <v>#NAME?</v>
      </c>
      <c r="AK46" s="1" t="e">
        <f ca="1">_xll.RiskPercentile($AG46,1-AK$29)</f>
        <v>#NAME?</v>
      </c>
      <c r="AL46" s="1" t="e">
        <f ca="1">_xll.RiskPercentile($AG46,1-AL$29)</f>
        <v>#NAME?</v>
      </c>
      <c r="AO46" s="152">
        <v>9.1425562827294744</v>
      </c>
      <c r="AP46" s="152">
        <v>0.10686727457366231</v>
      </c>
      <c r="AQ46" s="152">
        <v>0.42726827858073407</v>
      </c>
      <c r="AR46" s="152">
        <v>3.1782912981919185</v>
      </c>
      <c r="AS46" s="152">
        <v>22.931566394879706</v>
      </c>
      <c r="AT46" s="152">
        <v>85.330101540558687</v>
      </c>
    </row>
    <row r="47" spans="1:46" ht="12.75" x14ac:dyDescent="0.2">
      <c r="A47" s="2" t="s">
        <v>25</v>
      </c>
      <c r="B47" s="172">
        <v>5.0000000000000001E-3</v>
      </c>
      <c r="C47" s="172">
        <v>1.9E-2</v>
      </c>
      <c r="D47" s="172">
        <v>7.0000000000000007E-2</v>
      </c>
      <c r="E47" s="107">
        <f t="shared" si="8"/>
        <v>2.9446271897744316E-2</v>
      </c>
      <c r="F47" s="82">
        <f t="shared" si="8"/>
        <v>2.2620122299456926E-3</v>
      </c>
      <c r="G47" s="82">
        <f t="shared" si="8"/>
        <v>5.2654484000653565E-3</v>
      </c>
      <c r="H47" s="82">
        <f t="shared" si="8"/>
        <v>1.8824340533861075E-2</v>
      </c>
      <c r="I47" s="82">
        <f t="shared" si="8"/>
        <v>6.7285953212871424E-2</v>
      </c>
      <c r="J47" s="82">
        <f t="shared" si="8"/>
        <v>0.15651124028042979</v>
      </c>
      <c r="K47" s="139"/>
      <c r="L47" s="149"/>
      <c r="M47" s="4" t="s">
        <v>46</v>
      </c>
      <c r="N47" s="41" t="str">
        <f t="shared" si="5"/>
        <v/>
      </c>
      <c r="O47" s="37">
        <f t="shared" si="9"/>
        <v>1.8708286933869708E-2</v>
      </c>
      <c r="P47" s="38">
        <f>IF(S47=0,0,EXP(W47+X47^2/2))</f>
        <v>3.1983760952377295E-2</v>
      </c>
      <c r="Q47" s="38">
        <f t="shared" si="20"/>
        <v>1.7157827609468718E-3</v>
      </c>
      <c r="R47" s="38">
        <f>IFERROR(LOGINV(1-R$29,$W47,$X47),0)</f>
        <v>5.0310407597916667E-3</v>
      </c>
      <c r="S47" s="38">
        <f>IFERROR(LOGINV(1-S$29,$W47,$X47),0)</f>
        <v>1.8824430822035273E-2</v>
      </c>
      <c r="T47" s="38">
        <f>IFERROR(LOGINV(1-T$29,$W47,$X47),0)</f>
        <v>7.0434570637083346E-2</v>
      </c>
      <c r="U47" s="38">
        <f>IFERROR(LOGINV(1-U$29,$W47,$X47),0)</f>
        <v>0.20652917364552323</v>
      </c>
      <c r="W47" s="38">
        <f t="shared" si="15"/>
        <v>-3.9725997409705229</v>
      </c>
      <c r="X47" s="38">
        <f>IF(AND(B47=C47,D47=C47,C47&lt;&gt;0),0.0000000000000001,IFERROR(LN(D47/B47)/SUM(NORMSINV(R$29),-NORMSINV(T$29)),0))</f>
        <v>1.0296336880107437</v>
      </c>
      <c r="Z47" s="38">
        <f>IFERROR(LOGNORMDIST(C47,W47,X47),0)</f>
        <v>0.50359691708732179</v>
      </c>
      <c r="AB47" s="151">
        <v>0.99</v>
      </c>
      <c r="AC47" s="151">
        <v>0.01</v>
      </c>
      <c r="AD47" s="55">
        <f t="shared" si="18"/>
        <v>1.7157827609468718E-3</v>
      </c>
      <c r="AE47" s="56">
        <f t="shared" si="23"/>
        <v>0.20652917364552323</v>
      </c>
      <c r="AF47" s="46" t="s">
        <v>49</v>
      </c>
      <c r="AG47" s="1">
        <f ca="1">IFERROR(_xll.RiskLognormAlt(1-$AI$29,R47,1-$AJ$29,S47,1-$AK$29,T47,_xll.RiskTruncate(AD47,AE47)),0)</f>
        <v>0</v>
      </c>
      <c r="AH47" s="1">
        <f ca="1">IFERROR(_xll.RiskPercentile($AG47,1-AH$29),0)</f>
        <v>0</v>
      </c>
      <c r="AI47" s="1">
        <f ca="1">IFERROR(_xll.RiskPercentile($AG47,1-AI$29),0)</f>
        <v>0</v>
      </c>
      <c r="AJ47" s="1">
        <f ca="1">IFERROR(_xll.RiskPercentile($AG47,1-AJ$29),0)</f>
        <v>0</v>
      </c>
      <c r="AK47" s="1">
        <f ca="1">IFERROR(_xll.RiskPercentile($AG47,1-AK$29),0)</f>
        <v>0</v>
      </c>
      <c r="AL47" s="1">
        <f ca="1">IFERROR(_xll.RiskPercentile($AG47,1-AL$29),0)</f>
        <v>0</v>
      </c>
      <c r="AO47" s="152">
        <v>2.9446271897744316E-2</v>
      </c>
      <c r="AP47" s="152">
        <v>2.2620122299456926E-3</v>
      </c>
      <c r="AQ47" s="152">
        <v>5.2654484000653565E-3</v>
      </c>
      <c r="AR47" s="152">
        <v>1.8824340533861075E-2</v>
      </c>
      <c r="AS47" s="152">
        <v>6.7285953212871424E-2</v>
      </c>
      <c r="AT47" s="152">
        <v>0.15651124028042979</v>
      </c>
    </row>
    <row r="48" spans="1:46" ht="12.75" x14ac:dyDescent="0.2">
      <c r="A48" s="13" t="s">
        <v>85</v>
      </c>
      <c r="B48" s="25" t="s">
        <v>34</v>
      </c>
      <c r="C48" s="25" t="s">
        <v>34</v>
      </c>
      <c r="D48" s="104" t="s">
        <v>34</v>
      </c>
      <c r="E48" s="158">
        <f t="shared" si="8"/>
        <v>0.26921419814168268</v>
      </c>
      <c r="F48" s="159">
        <f t="shared" si="8"/>
        <v>1.0250128347210159E-3</v>
      </c>
      <c r="G48" s="159">
        <f t="shared" si="8"/>
        <v>5.6662683193593631E-3</v>
      </c>
      <c r="H48" s="159">
        <f t="shared" si="8"/>
        <v>5.9189920232139176E-2</v>
      </c>
      <c r="I48" s="159">
        <f t="shared" si="8"/>
        <v>0.59954905226237565</v>
      </c>
      <c r="J48" s="159">
        <f t="shared" si="8"/>
        <v>3.2384103394492745</v>
      </c>
      <c r="K48" s="139"/>
      <c r="L48" s="149"/>
      <c r="M48" s="4"/>
      <c r="N48" s="41" t="str">
        <f t="shared" si="5"/>
        <v/>
      </c>
      <c r="O48" s="37"/>
      <c r="P48" s="178">
        <f>+P46*P47</f>
        <v>0.37052266253951455</v>
      </c>
      <c r="Q48" s="60"/>
      <c r="R48" s="60"/>
      <c r="S48" s="178">
        <f>+S46*S47</f>
        <v>5.9072794375972661E-2</v>
      </c>
      <c r="T48" s="38"/>
      <c r="U48" s="38"/>
      <c r="Z48" s="38"/>
      <c r="AB48" s="146"/>
      <c r="AC48" s="146"/>
      <c r="AG48" s="52" t="e">
        <f ca="1">_xll.RiskOutput("Potential Oil Area (MM acres)")+AG46*AG47</f>
        <v>#NAME?</v>
      </c>
      <c r="AH48" s="1" t="e">
        <f ca="1">_xll.RiskPercentile($AG48,1-AH$29)</f>
        <v>#NAME?</v>
      </c>
      <c r="AI48" s="1" t="e">
        <f ca="1">_xll.RiskPercentile($AG48,1-AI$29)</f>
        <v>#NAME?</v>
      </c>
      <c r="AJ48" s="1" t="e">
        <f ca="1">_xll.RiskPercentile($AG48,1-AJ$29)</f>
        <v>#NAME?</v>
      </c>
      <c r="AK48" s="1" t="e">
        <f ca="1">_xll.RiskPercentile($AG48,1-AK$29)</f>
        <v>#NAME?</v>
      </c>
      <c r="AL48" s="1" t="e">
        <f ca="1">_xll.RiskPercentile($AG48,1-AL$29)</f>
        <v>#NAME?</v>
      </c>
      <c r="AO48" s="152">
        <v>0.26921419814168268</v>
      </c>
      <c r="AP48" s="152">
        <v>1.0250128347210159E-3</v>
      </c>
      <c r="AQ48" s="152">
        <v>5.6662683193593631E-3</v>
      </c>
      <c r="AR48" s="152">
        <v>5.9189920232139176E-2</v>
      </c>
      <c r="AS48" s="152">
        <v>0.59954905226237565</v>
      </c>
      <c r="AT48" s="152">
        <v>3.2384103394492745</v>
      </c>
    </row>
    <row r="49" spans="1:46" ht="12.75" x14ac:dyDescent="0.2">
      <c r="A49" s="13" t="s">
        <v>86</v>
      </c>
      <c r="B49" s="25" t="s">
        <v>34</v>
      </c>
      <c r="C49" s="25" t="s">
        <v>34</v>
      </c>
      <c r="D49" s="104" t="s">
        <v>34</v>
      </c>
      <c r="E49" s="158">
        <f t="shared" si="8"/>
        <v>8.8733420845877919</v>
      </c>
      <c r="F49" s="159">
        <f t="shared" si="8"/>
        <v>0.10470852067303357</v>
      </c>
      <c r="G49" s="159">
        <f t="shared" si="8"/>
        <v>0.41443499214794</v>
      </c>
      <c r="H49" s="159">
        <f t="shared" si="8"/>
        <v>3.0922296419277724</v>
      </c>
      <c r="I49" s="159">
        <f t="shared" si="8"/>
        <v>22.371434935366423</v>
      </c>
      <c r="J49" s="159">
        <f t="shared" si="8"/>
        <v>81.929716491186184</v>
      </c>
      <c r="K49" s="139"/>
      <c r="L49" s="149"/>
      <c r="M49" s="4"/>
      <c r="N49" s="41" t="str">
        <f t="shared" si="5"/>
        <v/>
      </c>
      <c r="O49" s="37"/>
      <c r="P49" s="178">
        <f>(1-P47)*P46</f>
        <v>11.214189438429782</v>
      </c>
      <c r="Q49" s="60"/>
      <c r="R49" s="60"/>
      <c r="S49" s="178">
        <f>(1-S47)*S46</f>
        <v>3.0790191317195537</v>
      </c>
      <c r="T49" s="38"/>
      <c r="U49" s="38"/>
      <c r="Z49" s="38"/>
      <c r="AB49" s="146"/>
      <c r="AC49" s="146"/>
      <c r="AG49" s="52" t="e">
        <f ca="1">_xll.RiskOutput("Potential Gas Area (MM acres)")+(1-AG47)*AG46</f>
        <v>#NAME?</v>
      </c>
      <c r="AH49" s="1" t="e">
        <f ca="1">_xll.RiskPercentile($AG49,1-AH$29)</f>
        <v>#NAME?</v>
      </c>
      <c r="AI49" s="1" t="e">
        <f ca="1">_xll.RiskPercentile($AG49,1-AI$29)</f>
        <v>#NAME?</v>
      </c>
      <c r="AJ49" s="1" t="e">
        <f ca="1">_xll.RiskPercentile($AG49,1-AJ$29)</f>
        <v>#NAME?</v>
      </c>
      <c r="AK49" s="1" t="e">
        <f ca="1">_xll.RiskPercentile($AG49,1-AK$29)</f>
        <v>#NAME?</v>
      </c>
      <c r="AL49" s="1" t="e">
        <f ca="1">_xll.RiskPercentile($AG49,1-AL$29)</f>
        <v>#NAME?</v>
      </c>
      <c r="AO49" s="152">
        <v>8.8733420845877919</v>
      </c>
      <c r="AP49" s="152">
        <v>0.10470852067303357</v>
      </c>
      <c r="AQ49" s="152">
        <v>0.41443499214794</v>
      </c>
      <c r="AR49" s="152">
        <v>3.0922296419277724</v>
      </c>
      <c r="AS49" s="152">
        <v>22.371434935366423</v>
      </c>
      <c r="AT49" s="152">
        <v>81.929716491186184</v>
      </c>
    </row>
    <row r="50" spans="1:46" ht="12.75" x14ac:dyDescent="0.2">
      <c r="A50" s="13" t="s">
        <v>87</v>
      </c>
      <c r="B50" s="174">
        <v>5</v>
      </c>
      <c r="C50" s="174">
        <v>15</v>
      </c>
      <c r="D50" s="175">
        <v>30</v>
      </c>
      <c r="E50" s="105">
        <f t="shared" si="8"/>
        <v>16.385855028161423</v>
      </c>
      <c r="F50" s="81">
        <f t="shared" si="8"/>
        <v>3.1511330073236956</v>
      </c>
      <c r="G50" s="81">
        <f t="shared" si="8"/>
        <v>5.5925384246654364</v>
      </c>
      <c r="H50" s="81">
        <f t="shared" si="8"/>
        <v>13.2811196654712</v>
      </c>
      <c r="I50" s="81">
        <f t="shared" si="8"/>
        <v>31.540251979571352</v>
      </c>
      <c r="J50" s="81">
        <f t="shared" si="8"/>
        <v>55.977312794310016</v>
      </c>
      <c r="K50" s="139"/>
      <c r="L50" s="149"/>
      <c r="M50" s="4" t="s">
        <v>46</v>
      </c>
      <c r="N50" s="41" t="str">
        <f t="shared" si="5"/>
        <v/>
      </c>
      <c r="O50" s="35">
        <f t="shared" si="9"/>
        <v>12.24744871391589</v>
      </c>
      <c r="P50" s="35">
        <f t="shared" ref="P50:P57" si="24">EXP(W50+X50^2/2)</f>
        <v>16.958211683776913</v>
      </c>
      <c r="Q50" s="35">
        <f t="shared" si="20"/>
        <v>2.6121065807685895</v>
      </c>
      <c r="R50" s="35">
        <f t="shared" si="20"/>
        <v>5.4223588559884934</v>
      </c>
      <c r="S50" s="35">
        <f t="shared" si="20"/>
        <v>13.282012399433341</v>
      </c>
      <c r="T50" s="35">
        <f t="shared" si="20"/>
        <v>32.534153135930964</v>
      </c>
      <c r="U50" s="35">
        <f t="shared" si="20"/>
        <v>67.536238634946272</v>
      </c>
      <c r="W50" s="38">
        <f t="shared" si="15"/>
        <v>2.5864106686697608</v>
      </c>
      <c r="X50" s="38">
        <f t="shared" ref="X50:X57" si="25">IF(AND(B50=C50,D50=C50,C50&lt;&gt;0),0.0000000000000001,IFERROR(LN(D50/B50)/SUM(NORMSINV(R$29),-NORMSINV(T$29)),0))</f>
        <v>0.6990586713015482</v>
      </c>
      <c r="Z50" s="38">
        <f t="shared" ref="Z50:Z57" si="26">IFERROR(LOGNORMDIST(C50,W50,X50),0)</f>
        <v>0.56906913713067908</v>
      </c>
      <c r="AB50" s="151">
        <v>0.99</v>
      </c>
      <c r="AC50" s="151">
        <v>0.01</v>
      </c>
      <c r="AD50" s="55">
        <f t="shared" si="18"/>
        <v>2.6121065807685895</v>
      </c>
      <c r="AE50" s="53">
        <f t="shared" ref="AE50" si="27">U50</f>
        <v>67.536238634946272</v>
      </c>
      <c r="AF50" s="46" t="s">
        <v>49</v>
      </c>
      <c r="AG50" s="1" t="e">
        <f ca="1">_xll.RiskLognormAlt(1-$AI$29,R50,1-$AJ$29,S50,1-$AK$29,T50,_xll.RiskTruncate(AD50,AE50))</f>
        <v>#NAME?</v>
      </c>
      <c r="AH50" s="1" t="e">
        <f ca="1">_xll.RiskPercentile($AG50,1-AH$29)</f>
        <v>#NAME?</v>
      </c>
      <c r="AI50" s="1" t="e">
        <f ca="1">_xll.RiskPercentile($AG50,1-AI$29)</f>
        <v>#NAME?</v>
      </c>
      <c r="AJ50" s="1" t="e">
        <f ca="1">_xll.RiskPercentile($AG50,1-AJ$29)</f>
        <v>#NAME?</v>
      </c>
      <c r="AK50" s="1" t="e">
        <f ca="1">_xll.RiskPercentile($AG50,1-AK$29)</f>
        <v>#NAME?</v>
      </c>
      <c r="AL50" s="1" t="e">
        <f ca="1">_xll.RiskPercentile($AG50,1-AL$29)</f>
        <v>#NAME?</v>
      </c>
      <c r="AO50" s="153">
        <v>16.385855028161423</v>
      </c>
      <c r="AP50" s="153">
        <v>3.1511330073236956</v>
      </c>
      <c r="AQ50" s="153">
        <v>5.5925384246654364</v>
      </c>
      <c r="AR50" s="153">
        <v>13.2811196654712</v>
      </c>
      <c r="AS50" s="153">
        <v>31.540251979571352</v>
      </c>
      <c r="AT50" s="153">
        <v>55.977312794310016</v>
      </c>
    </row>
    <row r="51" spans="1:46" ht="12.75" x14ac:dyDescent="0.2">
      <c r="A51" s="13" t="s">
        <v>12</v>
      </c>
      <c r="B51" s="176">
        <v>0.05</v>
      </c>
      <c r="C51" s="176">
        <v>0.12</v>
      </c>
      <c r="D51" s="177">
        <v>0.2</v>
      </c>
      <c r="E51" s="106">
        <f t="shared" si="8"/>
        <v>0.12137643290808676</v>
      </c>
      <c r="F51" s="11">
        <f t="shared" si="8"/>
        <v>3.5323464641399314E-2</v>
      </c>
      <c r="G51" s="11">
        <f t="shared" si="8"/>
        <v>5.5035694394435439E-2</v>
      </c>
      <c r="H51" s="11">
        <f t="shared" si="8"/>
        <v>0.10735791340850585</v>
      </c>
      <c r="I51" s="11">
        <f t="shared" si="8"/>
        <v>0.20851973303355986</v>
      </c>
      <c r="J51" s="11">
        <f t="shared" si="8"/>
        <v>0.31788592872436955</v>
      </c>
      <c r="K51" s="139"/>
      <c r="L51" s="149"/>
      <c r="M51" s="4" t="s">
        <v>46</v>
      </c>
      <c r="N51" s="41" t="str">
        <f t="shared" si="5"/>
        <v/>
      </c>
      <c r="O51" s="37">
        <f t="shared" si="9"/>
        <v>0.1</v>
      </c>
      <c r="P51" s="38">
        <f t="shared" si="24"/>
        <v>0.12450758248217138</v>
      </c>
      <c r="Q51" s="38">
        <f t="shared" si="20"/>
        <v>3.0565050821068255E-2</v>
      </c>
      <c r="R51" s="38">
        <f t="shared" si="20"/>
        <v>5.3782687846628527E-2</v>
      </c>
      <c r="S51" s="38">
        <f t="shared" si="20"/>
        <v>0.10756537569325705</v>
      </c>
      <c r="T51" s="38">
        <f t="shared" si="20"/>
        <v>0.21513075138651414</v>
      </c>
      <c r="U51" s="38">
        <f t="shared" si="20"/>
        <v>0.37854705741422184</v>
      </c>
      <c r="W51" s="38">
        <f t="shared" si="15"/>
        <v>-2.2296564702764634</v>
      </c>
      <c r="X51" s="38">
        <f t="shared" si="25"/>
        <v>0.54086561882930517</v>
      </c>
      <c r="Z51" s="38">
        <f t="shared" si="26"/>
        <v>0.58014142557766579</v>
      </c>
      <c r="AB51" s="151">
        <v>0.99</v>
      </c>
      <c r="AC51" s="151">
        <v>0.01</v>
      </c>
      <c r="AD51" s="55">
        <f t="shared" si="18"/>
        <v>3.0565050821068255E-2</v>
      </c>
      <c r="AE51" s="157">
        <f>MIN(U51,0.36)</f>
        <v>0.36</v>
      </c>
      <c r="AF51" s="46" t="s">
        <v>49</v>
      </c>
      <c r="AG51" s="1" t="e">
        <f ca="1">_xll.RiskLognormAlt(1-$AI$29,R51,1-$AJ$29,S51,1-$AK$29,T51,_xll.RiskTruncate(AD51,AE51))</f>
        <v>#NAME?</v>
      </c>
      <c r="AH51" s="1" t="e">
        <f ca="1">_xll.RiskPercentile($AG51,1-AH$29)</f>
        <v>#NAME?</v>
      </c>
      <c r="AI51" s="1" t="e">
        <f ca="1">_xll.RiskPercentile($AG51,1-AI$29)</f>
        <v>#NAME?</v>
      </c>
      <c r="AJ51" s="1" t="e">
        <f ca="1">_xll.RiskPercentile($AG51,1-AJ$29)</f>
        <v>#NAME?</v>
      </c>
      <c r="AK51" s="1" t="e">
        <f ca="1">_xll.RiskPercentile($AG51,1-AK$29)</f>
        <v>#NAME?</v>
      </c>
      <c r="AL51" s="1" t="e">
        <f ca="1">_xll.RiskPercentile($AG51,1-AL$29)</f>
        <v>#NAME?</v>
      </c>
      <c r="AO51" s="152">
        <v>0.12137643290808676</v>
      </c>
      <c r="AP51" s="152">
        <v>3.5323464641399314E-2</v>
      </c>
      <c r="AQ51" s="152">
        <v>5.5035694394435439E-2</v>
      </c>
      <c r="AR51" s="152">
        <v>0.10735791340850585</v>
      </c>
      <c r="AS51" s="152">
        <v>0.20851973303355986</v>
      </c>
      <c r="AT51" s="152">
        <v>0.31788592872436955</v>
      </c>
    </row>
    <row r="52" spans="1:46" ht="12.75" x14ac:dyDescent="0.2">
      <c r="A52" s="13" t="s">
        <v>26</v>
      </c>
      <c r="B52" s="176">
        <v>0.57999999999999996</v>
      </c>
      <c r="C52" s="176">
        <v>0.65</v>
      </c>
      <c r="D52" s="177">
        <v>0.85</v>
      </c>
      <c r="E52" s="106">
        <f t="shared" si="8"/>
        <v>0.68743856701155037</v>
      </c>
      <c r="F52" s="11">
        <f t="shared" si="8"/>
        <v>0.50085002296848435</v>
      </c>
      <c r="G52" s="11">
        <f t="shared" si="8"/>
        <v>0.56609175962320502</v>
      </c>
      <c r="H52" s="11">
        <f t="shared" si="8"/>
        <v>0.68079179276840662</v>
      </c>
      <c r="I52" s="11">
        <f t="shared" si="8"/>
        <v>0.8187294372730457</v>
      </c>
      <c r="J52" s="11">
        <f t="shared" si="8"/>
        <v>0.925219426075226</v>
      </c>
      <c r="K52" s="139"/>
      <c r="L52" s="150"/>
      <c r="M52" s="4" t="s">
        <v>46</v>
      </c>
      <c r="N52" s="41" t="str">
        <f t="shared" si="5"/>
        <v/>
      </c>
      <c r="O52" s="37">
        <f t="shared" si="9"/>
        <v>0.70213958726167824</v>
      </c>
      <c r="P52" s="38">
        <f t="shared" si="24"/>
        <v>0.68841136243204937</v>
      </c>
      <c r="Q52" s="38">
        <f t="shared" si="20"/>
        <v>0.48123938233131897</v>
      </c>
      <c r="R52" s="38">
        <f t="shared" si="20"/>
        <v>0.56237234049556761</v>
      </c>
      <c r="S52" s="38">
        <f t="shared" si="20"/>
        <v>0.6807997983498999</v>
      </c>
      <c r="T52" s="38">
        <f t="shared" si="20"/>
        <v>0.82416636107109065</v>
      </c>
      <c r="U52" s="38">
        <f t="shared" si="20"/>
        <v>0.96311395627668395</v>
      </c>
      <c r="W52" s="38">
        <f t="shared" si="15"/>
        <v>-0.3844869979188158</v>
      </c>
      <c r="X52" s="38">
        <f t="shared" si="25"/>
        <v>0.14911933948653727</v>
      </c>
      <c r="Z52" s="38">
        <f t="shared" si="26"/>
        <v>0.37810475021873136</v>
      </c>
      <c r="AB52" s="151">
        <v>0.99</v>
      </c>
      <c r="AC52" s="151">
        <v>0.01</v>
      </c>
      <c r="AD52" s="55">
        <f t="shared" si="18"/>
        <v>0.48123938233131897</v>
      </c>
      <c r="AE52" s="56">
        <f>MIN(U52,0.97)</f>
        <v>0.96311395627668395</v>
      </c>
      <c r="AF52" s="46" t="s">
        <v>49</v>
      </c>
      <c r="AG52" s="1" t="e">
        <f ca="1">_xll.RiskLognormAlt(1-$AI$29,R52,1-$AJ$29,S52,1-$AK$29,T52,_xll.RiskTruncate(AD52,AE52))</f>
        <v>#NAME?</v>
      </c>
      <c r="AH52" s="1" t="e">
        <f ca="1">_xll.RiskPercentile($AG52,1-AH$29)</f>
        <v>#NAME?</v>
      </c>
      <c r="AI52" s="1" t="e">
        <f ca="1">_xll.RiskPercentile($AG52,1-AI$29)</f>
        <v>#NAME?</v>
      </c>
      <c r="AJ52" s="1" t="e">
        <f ca="1">_xll.RiskPercentile($AG52,1-AJ$29)</f>
        <v>#NAME?</v>
      </c>
      <c r="AK52" s="1" t="e">
        <f ca="1">_xll.RiskPercentile($AG52,1-AK$29)</f>
        <v>#NAME?</v>
      </c>
      <c r="AL52" s="1" t="e">
        <f ca="1">_xll.RiskPercentile($AG52,1-AL$29)</f>
        <v>#NAME?</v>
      </c>
      <c r="AO52" s="152">
        <v>0.68743856701155037</v>
      </c>
      <c r="AP52" s="152">
        <v>0.50085002296848435</v>
      </c>
      <c r="AQ52" s="152">
        <v>0.56609175962320502</v>
      </c>
      <c r="AR52" s="152">
        <v>0.68079179276840662</v>
      </c>
      <c r="AS52" s="152">
        <v>0.8187294372730457</v>
      </c>
      <c r="AT52" s="152">
        <v>0.925219426075226</v>
      </c>
    </row>
    <row r="53" spans="1:46" ht="12.75" x14ac:dyDescent="0.2">
      <c r="A53" s="13" t="s">
        <v>27</v>
      </c>
      <c r="B53" s="176">
        <v>0.05</v>
      </c>
      <c r="C53" s="176">
        <v>0.15</v>
      </c>
      <c r="D53" s="177">
        <v>0.25</v>
      </c>
      <c r="E53" s="106">
        <f t="shared" si="8"/>
        <v>0.1490472748827294</v>
      </c>
      <c r="F53" s="11">
        <f t="shared" si="8"/>
        <v>3.4536299400620231E-2</v>
      </c>
      <c r="G53" s="11">
        <f t="shared" si="8"/>
        <v>5.7820304608828449E-2</v>
      </c>
      <c r="H53" s="11">
        <f t="shared" si="8"/>
        <v>0.12574106368734292</v>
      </c>
      <c r="I53" s="11">
        <f t="shared" si="8"/>
        <v>0.2734509125276805</v>
      </c>
      <c r="J53" s="11">
        <f t="shared" si="8"/>
        <v>0.45778905557434346</v>
      </c>
      <c r="K53" s="139"/>
      <c r="L53" s="149"/>
      <c r="M53" s="4" t="s">
        <v>46</v>
      </c>
      <c r="N53" s="41" t="str">
        <f t="shared" si="5"/>
        <v/>
      </c>
      <c r="O53" s="37">
        <f t="shared" si="9"/>
        <v>0.11180339887498948</v>
      </c>
      <c r="P53" s="38">
        <f t="shared" si="24"/>
        <v>0.15315408945939105</v>
      </c>
      <c r="Q53" s="38">
        <f t="shared" si="20"/>
        <v>2.9181240504456956E-2</v>
      </c>
      <c r="R53" s="38">
        <f t="shared" si="20"/>
        <v>5.6237305657104747E-2</v>
      </c>
      <c r="S53" s="38">
        <f t="shared" si="20"/>
        <v>0.12575043832071969</v>
      </c>
      <c r="T53" s="38">
        <f t="shared" si="20"/>
        <v>0.28118652828552376</v>
      </c>
      <c r="U53" s="38">
        <f t="shared" si="20"/>
        <v>0.54189515128522137</v>
      </c>
      <c r="W53" s="38">
        <f t="shared" si="15"/>
        <v>-2.0734559843565168</v>
      </c>
      <c r="X53" s="38">
        <f t="shared" si="25"/>
        <v>0.62792553795920147</v>
      </c>
      <c r="Z53" s="38">
        <f t="shared" si="26"/>
        <v>0.61057695951224389</v>
      </c>
      <c r="AB53" s="151">
        <v>0.99</v>
      </c>
      <c r="AC53" s="151">
        <v>0.01</v>
      </c>
      <c r="AD53" s="55">
        <f t="shared" si="18"/>
        <v>2.9181240504456956E-2</v>
      </c>
      <c r="AE53" s="56">
        <f>MIN(U53,0.7)</f>
        <v>0.54189515128522137</v>
      </c>
      <c r="AF53" s="46" t="s">
        <v>49</v>
      </c>
      <c r="AG53" s="1" t="e">
        <f ca="1">_xll.RiskLognormAlt(1-$AI$29,R53,1-$AJ$29,S53,1-$AK$29,T53,_xll.RiskTruncate(AD53,AE53))</f>
        <v>#NAME?</v>
      </c>
      <c r="AH53" s="1" t="e">
        <f ca="1">_xll.RiskPercentile($AG53,1-AH$29)</f>
        <v>#NAME?</v>
      </c>
      <c r="AI53" s="1" t="e">
        <f ca="1">_xll.RiskPercentile($AG53,1-AI$29)</f>
        <v>#NAME?</v>
      </c>
      <c r="AJ53" s="1" t="e">
        <f ca="1">_xll.RiskPercentile($AG53,1-AJ$29)</f>
        <v>#NAME?</v>
      </c>
      <c r="AK53" s="1" t="e">
        <f ca="1">_xll.RiskPercentile($AG53,1-AK$29)</f>
        <v>#NAME?</v>
      </c>
      <c r="AL53" s="1" t="e">
        <f ca="1">_xll.RiskPercentile($AG53,1-AL$29)</f>
        <v>#NAME?</v>
      </c>
      <c r="AO53" s="152">
        <v>0.1490472748827294</v>
      </c>
      <c r="AP53" s="152">
        <v>3.4536299400620231E-2</v>
      </c>
      <c r="AQ53" s="152">
        <v>5.7820304608828449E-2</v>
      </c>
      <c r="AR53" s="152">
        <v>0.12574106368734292</v>
      </c>
      <c r="AS53" s="152">
        <v>0.2734509125276805</v>
      </c>
      <c r="AT53" s="152">
        <v>0.45778905557434346</v>
      </c>
    </row>
    <row r="54" spans="1:46" ht="12.75" x14ac:dyDescent="0.2">
      <c r="A54" s="13" t="s">
        <v>28</v>
      </c>
      <c r="B54" s="176">
        <v>0.4</v>
      </c>
      <c r="C54" s="176">
        <v>0.55000000000000004</v>
      </c>
      <c r="D54" s="177">
        <v>0.7</v>
      </c>
      <c r="E54" s="106">
        <f t="shared" si="8"/>
        <v>0.54868075923065207</v>
      </c>
      <c r="F54" s="11">
        <f t="shared" si="8"/>
        <v>0.34281934535381614</v>
      </c>
      <c r="G54" s="11">
        <f t="shared" si="8"/>
        <v>0.41016950358326354</v>
      </c>
      <c r="H54" s="11">
        <f t="shared" si="8"/>
        <v>0.5373836139483068</v>
      </c>
      <c r="I54" s="11">
        <f t="shared" si="8"/>
        <v>0.70405402888747537</v>
      </c>
      <c r="J54" s="11">
        <f t="shared" si="8"/>
        <v>0.84204723125820857</v>
      </c>
      <c r="K54" s="139"/>
      <c r="L54" s="149"/>
      <c r="M54" s="4" t="s">
        <v>46</v>
      </c>
      <c r="N54" s="41" t="str">
        <f t="shared" si="5"/>
        <v/>
      </c>
      <c r="O54" s="37">
        <f t="shared" si="9"/>
        <v>0.52915026221291805</v>
      </c>
      <c r="P54" s="38">
        <f t="shared" si="24"/>
        <v>0.55035631766644966</v>
      </c>
      <c r="Q54" s="38">
        <f t="shared" si="20"/>
        <v>0.32337317877110244</v>
      </c>
      <c r="R54" s="38">
        <f t="shared" si="20"/>
        <v>0.40623137318381158</v>
      </c>
      <c r="S54" s="38">
        <f t="shared" si="20"/>
        <v>0.53739359409831911</v>
      </c>
      <c r="T54" s="38">
        <f t="shared" si="20"/>
        <v>0.71090490307167009</v>
      </c>
      <c r="U54" s="38">
        <f t="shared" si="20"/>
        <v>0.89306069252678622</v>
      </c>
      <c r="W54" s="38">
        <f t="shared" si="15"/>
        <v>-0.62102450304611445</v>
      </c>
      <c r="X54" s="38">
        <f t="shared" si="25"/>
        <v>0.21833525976678572</v>
      </c>
      <c r="Z54" s="38">
        <f t="shared" si="26"/>
        <v>0.54228870543076801</v>
      </c>
      <c r="AB54" s="151">
        <v>0.99</v>
      </c>
      <c r="AC54" s="151">
        <v>0.01</v>
      </c>
      <c r="AD54" s="55">
        <f t="shared" si="18"/>
        <v>0.32337317877110244</v>
      </c>
      <c r="AE54" s="56">
        <f>MIN(U54,0.9)</f>
        <v>0.89306069252678622</v>
      </c>
      <c r="AF54" s="46" t="s">
        <v>49</v>
      </c>
      <c r="AG54" s="1" t="e">
        <f ca="1">_xll.RiskLognormAlt(1-$AI$29,R54,1-$AJ$29,S54,1-$AK$29,T54,_xll.RiskTruncate(AD54,AE54))</f>
        <v>#NAME?</v>
      </c>
      <c r="AH54" s="1" t="e">
        <f ca="1">_xll.RiskPercentile($AG54,1-AH$29)</f>
        <v>#NAME?</v>
      </c>
      <c r="AI54" s="1" t="e">
        <f ca="1">_xll.RiskPercentile($AG54,1-AI$29)</f>
        <v>#NAME?</v>
      </c>
      <c r="AJ54" s="1" t="e">
        <f ca="1">_xll.RiskPercentile($AG54,1-AJ$29)</f>
        <v>#NAME?</v>
      </c>
      <c r="AK54" s="1" t="e">
        <f ca="1">_xll.RiskPercentile($AG54,1-AK$29)</f>
        <v>#NAME?</v>
      </c>
      <c r="AL54" s="1" t="e">
        <f ca="1">_xll.RiskPercentile($AG54,1-AL$29)</f>
        <v>#NAME?</v>
      </c>
      <c r="AO54" s="152">
        <v>0.54868075923065207</v>
      </c>
      <c r="AP54" s="152">
        <v>0.34281934535381614</v>
      </c>
      <c r="AQ54" s="152">
        <v>0.41016950358326354</v>
      </c>
      <c r="AR54" s="152">
        <v>0.5373836139483068</v>
      </c>
      <c r="AS54" s="152">
        <v>0.70405402888747537</v>
      </c>
      <c r="AT54" s="152">
        <v>0.84204723125820857</v>
      </c>
    </row>
    <row r="55" spans="1:46" ht="12.75" x14ac:dyDescent="0.2">
      <c r="A55" s="13" t="s">
        <v>88</v>
      </c>
      <c r="B55" s="176">
        <v>0.03</v>
      </c>
      <c r="C55" s="176">
        <v>0.09</v>
      </c>
      <c r="D55" s="177">
        <v>0.25</v>
      </c>
      <c r="E55" s="106">
        <f t="shared" si="8"/>
        <v>0.1177956330775044</v>
      </c>
      <c r="F55" s="11">
        <f t="shared" si="8"/>
        <v>1.602850461556778E-2</v>
      </c>
      <c r="G55" s="11">
        <f t="shared" si="8"/>
        <v>3.1596298609466632E-2</v>
      </c>
      <c r="H55" s="11">
        <f t="shared" si="8"/>
        <v>8.7940719263307002E-2</v>
      </c>
      <c r="I55" s="11">
        <f t="shared" si="8"/>
        <v>0.24470776392612481</v>
      </c>
      <c r="J55" s="11">
        <f t="shared" si="8"/>
        <v>0.48236763246657272</v>
      </c>
      <c r="K55" s="139"/>
      <c r="L55" s="149"/>
      <c r="M55" s="4" t="s">
        <v>46</v>
      </c>
      <c r="N55" s="41" t="str">
        <f t="shared" si="5"/>
        <v/>
      </c>
      <c r="O55" s="37">
        <f t="shared" si="9"/>
        <v>8.6602540378443865E-2</v>
      </c>
      <c r="P55" s="38">
        <f t="shared" si="24"/>
        <v>0.12382535375365412</v>
      </c>
      <c r="Q55" s="37">
        <f t="shared" ref="Q55:U57" si="28">IFERROR(LOGINV(1-Q$29,$W55,$X55),0)</f>
        <v>1.2836693377429965E-2</v>
      </c>
      <c r="R55" s="37">
        <f t="shared" si="28"/>
        <v>3.0465338351924439E-2</v>
      </c>
      <c r="S55" s="37">
        <f t="shared" si="28"/>
        <v>8.7945856492183019E-2</v>
      </c>
      <c r="T55" s="37">
        <f t="shared" si="28"/>
        <v>0.25387781959937034</v>
      </c>
      <c r="U55" s="37">
        <f t="shared" si="28"/>
        <v>0.60252850533477265</v>
      </c>
      <c r="W55" s="38">
        <f t="shared" si="15"/>
        <v>-2.4310339209927108</v>
      </c>
      <c r="X55" s="38">
        <f t="shared" si="25"/>
        <v>0.82722521403150728</v>
      </c>
      <c r="Z55" s="38">
        <f t="shared" si="26"/>
        <v>0.51113325377259733</v>
      </c>
      <c r="AB55" s="151">
        <v>0.99</v>
      </c>
      <c r="AC55" s="151">
        <v>0.01</v>
      </c>
      <c r="AD55" s="55">
        <f t="shared" si="18"/>
        <v>1.2836693377429965E-2</v>
      </c>
      <c r="AE55" s="55">
        <f t="shared" ref="AE55:AE57" si="29">U55</f>
        <v>0.60252850533477265</v>
      </c>
      <c r="AF55" s="46" t="s">
        <v>49</v>
      </c>
      <c r="AG55" s="1" t="e">
        <f ca="1">_xll.RiskLognormAlt(1-$AI$29,R55,1-$AJ$29,S55,1-$AK$29,T55,_xll.RiskTruncate(AD55,AE55))</f>
        <v>#NAME?</v>
      </c>
      <c r="AH55" s="1" t="e">
        <f ca="1">_xll.RiskPercentile($AG55,1-AH$29)</f>
        <v>#NAME?</v>
      </c>
      <c r="AI55" s="1" t="e">
        <f ca="1">_xll.RiskPercentile($AG55,1-AI$29)</f>
        <v>#NAME?</v>
      </c>
      <c r="AJ55" s="1" t="e">
        <f ca="1">_xll.RiskPercentile($AG55,1-AJ$29)</f>
        <v>#NAME?</v>
      </c>
      <c r="AK55" s="1" t="e">
        <f ca="1">_xll.RiskPercentile($AG55,1-AK$29)</f>
        <v>#NAME?</v>
      </c>
      <c r="AL55" s="1" t="e">
        <f ca="1">_xll.RiskPercentile($AG55,1-AL$29)</f>
        <v>#NAME?</v>
      </c>
      <c r="AO55" s="152">
        <v>0.1177956330775044</v>
      </c>
      <c r="AP55" s="152">
        <v>1.602850461556778E-2</v>
      </c>
      <c r="AQ55" s="152">
        <v>3.1596298609466632E-2</v>
      </c>
      <c r="AR55" s="152">
        <v>8.7940719263307002E-2</v>
      </c>
      <c r="AS55" s="152">
        <v>0.24470776392612481</v>
      </c>
      <c r="AT55" s="152">
        <v>0.48236763246657272</v>
      </c>
    </row>
    <row r="56" spans="1:46" ht="12.75" x14ac:dyDescent="0.2">
      <c r="A56" s="13" t="s">
        <v>29</v>
      </c>
      <c r="B56" s="176">
        <v>1.2</v>
      </c>
      <c r="C56" s="176">
        <v>1.3</v>
      </c>
      <c r="D56" s="177">
        <v>1.5</v>
      </c>
      <c r="E56" s="106">
        <f t="shared" si="8"/>
        <v>1.3292184095087141</v>
      </c>
      <c r="F56" s="11">
        <f t="shared" si="8"/>
        <v>1.1075166453596472</v>
      </c>
      <c r="G56" s="11">
        <f t="shared" si="8"/>
        <v>1.1895402260936629</v>
      </c>
      <c r="H56" s="11">
        <f t="shared" si="8"/>
        <v>1.3248163758708724</v>
      </c>
      <c r="I56" s="11">
        <f t="shared" si="8"/>
        <v>1.4754765017392806</v>
      </c>
      <c r="J56" s="11">
        <f t="shared" si="8"/>
        <v>1.5846751692276186</v>
      </c>
      <c r="K56" s="139"/>
      <c r="L56" s="149"/>
      <c r="M56" s="4" t="s">
        <v>46</v>
      </c>
      <c r="N56" s="41" t="str">
        <f t="shared" si="5"/>
        <v/>
      </c>
      <c r="O56" s="37">
        <f t="shared" si="9"/>
        <v>1.3416407864998738</v>
      </c>
      <c r="P56" s="38">
        <f t="shared" si="24"/>
        <v>1.3298570031397585</v>
      </c>
      <c r="Q56" s="38">
        <f t="shared" si="28"/>
        <v>1.0819338561713547</v>
      </c>
      <c r="R56" s="38">
        <f t="shared" si="28"/>
        <v>1.1849610793300958</v>
      </c>
      <c r="S56" s="38">
        <f t="shared" si="28"/>
        <v>1.3248267620368075</v>
      </c>
      <c r="T56" s="38">
        <f t="shared" si="28"/>
        <v>1.4812013491626197</v>
      </c>
      <c r="U56" s="38">
        <f t="shared" si="28"/>
        <v>1.6222488458027804</v>
      </c>
      <c r="W56" s="38">
        <f t="shared" si="15"/>
        <v>0.28128170525763213</v>
      </c>
      <c r="X56" s="38">
        <f t="shared" si="25"/>
        <v>8.705991912989626E-2</v>
      </c>
      <c r="Z56" s="38">
        <f t="shared" si="26"/>
        <v>0.41399032024128646</v>
      </c>
      <c r="AB56" s="151">
        <v>0.99</v>
      </c>
      <c r="AC56" s="151">
        <v>0.01</v>
      </c>
      <c r="AD56" s="56">
        <f>MAX(1.01,Q56)</f>
        <v>1.0819338561713547</v>
      </c>
      <c r="AE56" s="55">
        <f t="shared" si="29"/>
        <v>1.6222488458027804</v>
      </c>
      <c r="AF56" s="46" t="s">
        <v>49</v>
      </c>
      <c r="AG56" s="1" t="e">
        <f ca="1">_xll.RiskLognormAlt(1-$AI$29,R56,1-$AJ$29,S56,1-$AK$29,T56,_xll.RiskTruncate(AD56,AE56))</f>
        <v>#NAME?</v>
      </c>
      <c r="AH56" s="1" t="e">
        <f ca="1">_xll.RiskPercentile($AG56,1-AH$29)</f>
        <v>#NAME?</v>
      </c>
      <c r="AI56" s="1" t="e">
        <f ca="1">_xll.RiskPercentile($AG56,1-AI$29)</f>
        <v>#NAME?</v>
      </c>
      <c r="AJ56" s="1" t="e">
        <f ca="1">_xll.RiskPercentile($AG56,1-AJ$29)</f>
        <v>#NAME?</v>
      </c>
      <c r="AK56" s="1" t="e">
        <f ca="1">_xll.RiskPercentile($AG56,1-AK$29)</f>
        <v>#NAME?</v>
      </c>
      <c r="AL56" s="1" t="e">
        <f ca="1">_xll.RiskPercentile($AG56,1-AL$29)</f>
        <v>#NAME?</v>
      </c>
      <c r="AO56" s="152">
        <v>1.3292184095087141</v>
      </c>
      <c r="AP56" s="152">
        <v>1.1075166453596472</v>
      </c>
      <c r="AQ56" s="152">
        <v>1.1895402260936629</v>
      </c>
      <c r="AR56" s="152">
        <v>1.3248163758708724</v>
      </c>
      <c r="AS56" s="152">
        <v>1.4754765017392806</v>
      </c>
      <c r="AT56" s="152">
        <v>1.5846751692276186</v>
      </c>
    </row>
    <row r="57" spans="1:46" ht="12.75" x14ac:dyDescent="0.2">
      <c r="A57" s="13" t="s">
        <v>30</v>
      </c>
      <c r="B57" s="176">
        <v>0.95</v>
      </c>
      <c r="C57" s="176">
        <v>0.97</v>
      </c>
      <c r="D57" s="177">
        <v>0.98</v>
      </c>
      <c r="E57" s="106">
        <f t="shared" si="8"/>
        <v>0.96698894152416137</v>
      </c>
      <c r="F57" s="11">
        <f t="shared" si="8"/>
        <v>0.94308623442146555</v>
      </c>
      <c r="G57" s="11">
        <f t="shared" si="8"/>
        <v>0.95252330821322195</v>
      </c>
      <c r="H57" s="11">
        <f t="shared" si="8"/>
        <v>0.96692570488091778</v>
      </c>
      <c r="I57" s="11">
        <f t="shared" si="8"/>
        <v>0.98154450870848797</v>
      </c>
      <c r="J57" s="11">
        <f t="shared" si="8"/>
        <v>0.99135764889059119</v>
      </c>
      <c r="K57" s="139"/>
      <c r="L57" s="149"/>
      <c r="M57" s="4" t="s">
        <v>46</v>
      </c>
      <c r="N57" s="41" t="str">
        <f t="shared" si="5"/>
        <v/>
      </c>
      <c r="O57" s="37">
        <f t="shared" si="9"/>
        <v>0.9648834126463155</v>
      </c>
      <c r="P57" s="38">
        <f t="shared" si="24"/>
        <v>0.96699793948457335</v>
      </c>
      <c r="Q57" s="38">
        <f t="shared" si="28"/>
        <v>0.94002273690572991</v>
      </c>
      <c r="R57" s="38">
        <f t="shared" si="28"/>
        <v>0.95201186880111976</v>
      </c>
      <c r="S57" s="38">
        <f t="shared" si="28"/>
        <v>0.96692680089328509</v>
      </c>
      <c r="T57" s="38">
        <f t="shared" si="28"/>
        <v>0.98207540150010253</v>
      </c>
      <c r="U57" s="38">
        <f t="shared" si="28"/>
        <v>0.99460087674398856</v>
      </c>
      <c r="W57" s="38">
        <f t="shared" si="15"/>
        <v>-3.3632483505404438E-2</v>
      </c>
      <c r="X57" s="38">
        <f t="shared" si="25"/>
        <v>1.2130056997284814E-2</v>
      </c>
      <c r="Z57" s="38">
        <f t="shared" si="26"/>
        <v>0.60318676596109611</v>
      </c>
      <c r="AB57" s="151">
        <v>0.99</v>
      </c>
      <c r="AC57" s="151">
        <v>0.01</v>
      </c>
      <c r="AD57" s="55">
        <f t="shared" si="18"/>
        <v>0.94002273690572991</v>
      </c>
      <c r="AE57" s="55">
        <f t="shared" si="29"/>
        <v>0.99460087674398856</v>
      </c>
      <c r="AF57" s="46" t="s">
        <v>49</v>
      </c>
      <c r="AG57" s="1" t="e">
        <f ca="1">_xll.RiskLognormAlt(1-$AI$29,R57,1-$AJ$29,S57,1-$AK$29,T57,_xll.RiskTruncate(AD57,AE57))</f>
        <v>#NAME?</v>
      </c>
      <c r="AH57" s="1" t="e">
        <f ca="1">_xll.RiskPercentile($AG57,1-AH$29)</f>
        <v>#NAME?</v>
      </c>
      <c r="AI57" s="1" t="e">
        <f ca="1">_xll.RiskPercentile($AG57,1-AI$29)</f>
        <v>#NAME?</v>
      </c>
      <c r="AJ57" s="1" t="e">
        <f ca="1">_xll.RiskPercentile($AG57,1-AJ$29)</f>
        <v>#NAME?</v>
      </c>
      <c r="AK57" s="1" t="e">
        <f ca="1">_xll.RiskPercentile($AG57,1-AK$29)</f>
        <v>#NAME?</v>
      </c>
      <c r="AL57" s="1" t="e">
        <f ca="1">_xll.RiskPercentile($AG57,1-AL$29)</f>
        <v>#NAME?</v>
      </c>
      <c r="AO57" s="152">
        <v>0.96698894152416137</v>
      </c>
      <c r="AP57" s="152">
        <v>0.94308623442146555</v>
      </c>
      <c r="AQ57" s="152">
        <v>0.95252330821322195</v>
      </c>
      <c r="AR57" s="152">
        <v>0.96692570488091778</v>
      </c>
      <c r="AS57" s="152">
        <v>0.98154450870848797</v>
      </c>
      <c r="AT57" s="152">
        <v>0.99135764889059119</v>
      </c>
    </row>
    <row r="58" spans="1:46" ht="12.75" x14ac:dyDescent="0.2">
      <c r="A58" s="13" t="s">
        <v>104</v>
      </c>
      <c r="B58" s="25" t="s">
        <v>34</v>
      </c>
      <c r="C58" s="25" t="s">
        <v>34</v>
      </c>
      <c r="D58" s="104" t="s">
        <v>34</v>
      </c>
      <c r="E58" s="105">
        <f t="shared" si="8"/>
        <v>102.93909812957595</v>
      </c>
      <c r="F58" s="81">
        <f t="shared" si="8"/>
        <v>33.175230470499351</v>
      </c>
      <c r="G58" s="81">
        <f t="shared" si="8"/>
        <v>59.329555152351759</v>
      </c>
      <c r="H58" s="81">
        <f t="shared" si="8"/>
        <v>102.30429931588299</v>
      </c>
      <c r="I58" s="81">
        <f t="shared" si="8"/>
        <v>142.35875057696268</v>
      </c>
      <c r="J58" s="81">
        <f t="shared" si="8"/>
        <v>166.95921103536148</v>
      </c>
      <c r="K58" s="139"/>
      <c r="L58" s="149"/>
      <c r="M58" s="4" t="s">
        <v>46</v>
      </c>
      <c r="N58" s="41" t="str">
        <f t="shared" si="5"/>
        <v/>
      </c>
      <c r="O58" s="37"/>
      <c r="P58" s="126">
        <f>520/(460+(P35*9/5+32))*(P34*0.145)/14.65/P57</f>
        <v>102.93814027652168</v>
      </c>
      <c r="Q58" s="38"/>
      <c r="R58" s="38"/>
      <c r="S58" s="126">
        <f>520/(460+(S35*9/5+32))*(S34*0.145)/14.65/S57</f>
        <v>101.12172709840965</v>
      </c>
      <c r="T58" s="38"/>
      <c r="U58" s="38"/>
      <c r="X58" s="38"/>
      <c r="Z58" s="38"/>
      <c r="AB58" s="151"/>
      <c r="AC58" s="151"/>
      <c r="AD58" s="55"/>
      <c r="AE58" s="53"/>
      <c r="AF58" s="46"/>
      <c r="AG58" s="126" t="e">
        <f ca="1">520/(460+(AG35*9/5+32))*(AG34*0.145)/14.65/AG57</f>
        <v>#NAME?</v>
      </c>
      <c r="AH58" s="1" t="e">
        <f ca="1">_xll.RiskPercentile($AG58,1-AH$29)</f>
        <v>#NAME?</v>
      </c>
      <c r="AI58" s="1" t="e">
        <f ca="1">_xll.RiskPercentile($AG58,1-AI$29)</f>
        <v>#NAME?</v>
      </c>
      <c r="AJ58" s="1" t="e">
        <f ca="1">_xll.RiskPercentile($AG58,1-AJ$29)</f>
        <v>#NAME?</v>
      </c>
      <c r="AK58" s="1" t="e">
        <f ca="1">_xll.RiskPercentile($AG58,1-AK$29)</f>
        <v>#NAME?</v>
      </c>
      <c r="AL58" s="1" t="e">
        <f ca="1">_xll.RiskPercentile($AG58,1-AL$29)</f>
        <v>#NAME?</v>
      </c>
      <c r="AO58" s="152">
        <v>102.93909812957595</v>
      </c>
      <c r="AP58" s="152">
        <v>33.175230470499351</v>
      </c>
      <c r="AQ58" s="152">
        <v>59.329555152351759</v>
      </c>
      <c r="AR58" s="152">
        <v>102.30429931588299</v>
      </c>
      <c r="AS58" s="152">
        <v>142.35875057696268</v>
      </c>
      <c r="AT58" s="152">
        <v>166.95921103536148</v>
      </c>
    </row>
    <row r="59" spans="1:46" ht="3.75" customHeight="1" x14ac:dyDescent="0.2">
      <c r="A59" s="21"/>
      <c r="B59" s="22"/>
      <c r="C59" s="22"/>
      <c r="D59" s="22"/>
      <c r="E59" s="22"/>
      <c r="F59" s="7"/>
      <c r="G59" s="7"/>
      <c r="H59" s="7"/>
      <c r="I59" s="7"/>
      <c r="J59" s="7"/>
      <c r="K59" s="8"/>
      <c r="L59" s="146"/>
      <c r="O59" s="37"/>
      <c r="AB59" s="146"/>
      <c r="AC59" s="146"/>
      <c r="AO59" s="154"/>
      <c r="AP59" s="154"/>
      <c r="AQ59" s="154"/>
      <c r="AR59" s="154"/>
      <c r="AS59" s="154"/>
      <c r="AT59" s="154"/>
    </row>
    <row r="60" spans="1:46" ht="15.75" x14ac:dyDescent="0.25">
      <c r="A60" s="205" t="s">
        <v>37</v>
      </c>
      <c r="B60" s="206"/>
      <c r="C60" s="206"/>
      <c r="D60" s="206"/>
      <c r="E60" s="206"/>
      <c r="F60" s="206"/>
      <c r="G60" s="206"/>
      <c r="H60" s="206"/>
      <c r="I60" s="206"/>
      <c r="J60" s="206"/>
      <c r="K60" s="5"/>
      <c r="L60" s="146"/>
      <c r="O60" s="37">
        <f t="shared" si="9"/>
        <v>0</v>
      </c>
      <c r="AB60" s="146"/>
      <c r="AC60" s="146"/>
      <c r="AO60" s="154"/>
      <c r="AP60" s="154"/>
      <c r="AQ60" s="154"/>
      <c r="AR60" s="154"/>
      <c r="AS60" s="154"/>
      <c r="AT60" s="154"/>
    </row>
    <row r="61" spans="1:46" ht="15" x14ac:dyDescent="0.25">
      <c r="A61" s="2"/>
      <c r="B61" s="10" t="s">
        <v>8</v>
      </c>
      <c r="C61" s="10" t="s">
        <v>9</v>
      </c>
      <c r="D61" s="100" t="s">
        <v>10</v>
      </c>
      <c r="E61" s="96" t="s">
        <v>11</v>
      </c>
      <c r="F61" s="73" t="str">
        <f>F$30</f>
        <v>P99</v>
      </c>
      <c r="G61" s="73" t="str">
        <f t="shared" ref="G61:J61" si="30">G$30</f>
        <v>P90</v>
      </c>
      <c r="H61" s="73" t="str">
        <f t="shared" si="30"/>
        <v>P50</v>
      </c>
      <c r="I61" s="73" t="str">
        <f t="shared" si="30"/>
        <v>P10</v>
      </c>
      <c r="J61" s="73" t="str">
        <f t="shared" si="30"/>
        <v>P01</v>
      </c>
      <c r="K61" s="5"/>
      <c r="L61" s="146"/>
      <c r="O61" s="37"/>
      <c r="AB61" s="146"/>
      <c r="AC61" s="146"/>
      <c r="AO61" s="154"/>
      <c r="AP61" s="154"/>
      <c r="AQ61" s="154"/>
      <c r="AR61" s="154"/>
      <c r="AS61" s="154"/>
      <c r="AT61" s="154"/>
    </row>
    <row r="62" spans="1:46" ht="12.75" x14ac:dyDescent="0.2">
      <c r="A62" s="2" t="s">
        <v>94</v>
      </c>
      <c r="B62" s="45" t="s">
        <v>34</v>
      </c>
      <c r="C62" s="45" t="s">
        <v>34</v>
      </c>
      <c r="D62" s="101" t="s">
        <v>34</v>
      </c>
      <c r="E62" s="97">
        <f>AO62</f>
        <v>6.2772859983295126E-2</v>
      </c>
      <c r="F62" s="42">
        <f t="shared" ref="F62:J67" si="31">AP62</f>
        <v>1.7087133670613389E-2</v>
      </c>
      <c r="G62" s="42">
        <f t="shared" si="31"/>
        <v>2.7479105225035893E-2</v>
      </c>
      <c r="H62" s="42">
        <f t="shared" si="31"/>
        <v>5.5273907151730951E-2</v>
      </c>
      <c r="I62" s="42">
        <f t="shared" si="31"/>
        <v>0.1104118906759296</v>
      </c>
      <c r="J62" s="42">
        <f t="shared" si="31"/>
        <v>0.17178966244456309</v>
      </c>
      <c r="K62" s="141"/>
      <c r="L62" s="146"/>
      <c r="O62" s="37"/>
      <c r="P62" s="37">
        <f>P51*P52/P56</f>
        <v>6.4452369154959888E-2</v>
      </c>
      <c r="S62" s="37">
        <f>S51*S52/S56</f>
        <v>5.5275518414811479E-2</v>
      </c>
      <c r="AB62" s="146"/>
      <c r="AC62" s="146"/>
      <c r="AG62" s="58" t="e">
        <f ca="1">_xll.RiskOutput("Yield: Oil-in-Place per m3")+AG51*AG52/AG56</f>
        <v>#NAME?</v>
      </c>
      <c r="AH62" s="1" t="e">
        <f ca="1">_xll.RiskPercentile($AG62,1-AH$29)</f>
        <v>#NAME?</v>
      </c>
      <c r="AI62" s="1" t="e">
        <f ca="1">_xll.RiskPercentile($AG62,1-AI$29)</f>
        <v>#NAME?</v>
      </c>
      <c r="AJ62" s="1" t="e">
        <f ca="1">_xll.RiskPercentile($AG62,1-AJ$29)</f>
        <v>#NAME?</v>
      </c>
      <c r="AK62" s="1" t="e">
        <f ca="1">_xll.RiskPercentile($AG62,1-AK$29)</f>
        <v>#NAME?</v>
      </c>
      <c r="AL62" s="1" t="e">
        <f ca="1">_xll.RiskPercentile($AG62,1-AL$29)</f>
        <v>#NAME?</v>
      </c>
      <c r="AO62" s="153">
        <v>6.2772859983295126E-2</v>
      </c>
      <c r="AP62" s="153">
        <v>1.7087133670613389E-2</v>
      </c>
      <c r="AQ62" s="153">
        <v>2.7479105225035893E-2</v>
      </c>
      <c r="AR62" s="153">
        <v>5.5273907151730951E-2</v>
      </c>
      <c r="AS62" s="153">
        <v>0.1104118906759296</v>
      </c>
      <c r="AT62" s="153">
        <v>0.17178966244456309</v>
      </c>
    </row>
    <row r="63" spans="1:46" ht="12.75" x14ac:dyDescent="0.2">
      <c r="A63" s="2" t="s">
        <v>92</v>
      </c>
      <c r="B63" s="45" t="s">
        <v>34</v>
      </c>
      <c r="C63" s="45" t="s">
        <v>34</v>
      </c>
      <c r="D63" s="101" t="s">
        <v>34</v>
      </c>
      <c r="E63" s="97">
        <f t="shared" ref="E63:E67" si="32">AO63</f>
        <v>9.3561237171052736E-3</v>
      </c>
      <c r="F63" s="42">
        <f t="shared" si="31"/>
        <v>1.1818583747350497E-3</v>
      </c>
      <c r="G63" s="42">
        <f t="shared" si="31"/>
        <v>2.5053175940618622E-3</v>
      </c>
      <c r="H63" s="42">
        <f t="shared" si="31"/>
        <v>6.9144737394882345E-3</v>
      </c>
      <c r="I63" s="42">
        <f t="shared" si="31"/>
        <v>1.9149609371950458E-2</v>
      </c>
      <c r="J63" s="42">
        <f t="shared" si="31"/>
        <v>4.1389170388169506E-2</v>
      </c>
      <c r="K63" s="141"/>
      <c r="L63" s="146"/>
      <c r="O63" s="37"/>
      <c r="P63" s="35">
        <f>+P62*P53</f>
        <v>9.8711439114284229E-3</v>
      </c>
      <c r="S63" s="35">
        <f>+S62*S53</f>
        <v>6.9509206690675568E-3</v>
      </c>
      <c r="AB63" s="146"/>
      <c r="AC63" s="146"/>
      <c r="AG63" s="58" t="e">
        <f ca="1">_xll.RiskOutput("Yield: Recoverable Oil per m3")+AG62*AG53</f>
        <v>#NAME?</v>
      </c>
      <c r="AH63" s="1" t="e">
        <f ca="1">_xll.RiskPercentile($AG63,1-AH$29)</f>
        <v>#NAME?</v>
      </c>
      <c r="AI63" s="1" t="e">
        <f ca="1">_xll.RiskPercentile($AG63,1-AI$29)</f>
        <v>#NAME?</v>
      </c>
      <c r="AJ63" s="1" t="e">
        <f ca="1">_xll.RiskPercentile($AG63,1-AJ$29)</f>
        <v>#NAME?</v>
      </c>
      <c r="AK63" s="1" t="e">
        <f ca="1">_xll.RiskPercentile($AG63,1-AK$29)</f>
        <v>#NAME?</v>
      </c>
      <c r="AL63" s="1" t="e">
        <f ca="1">_xll.RiskPercentile($AG63,1-AL$29)</f>
        <v>#NAME?</v>
      </c>
      <c r="AO63" s="153">
        <v>9.3561237171052736E-3</v>
      </c>
      <c r="AP63" s="153">
        <v>1.1818583747350497E-3</v>
      </c>
      <c r="AQ63" s="153">
        <v>2.5053175940618622E-3</v>
      </c>
      <c r="AR63" s="153">
        <v>6.9144737394882345E-3</v>
      </c>
      <c r="AS63" s="153">
        <v>1.9149609371950458E-2</v>
      </c>
      <c r="AT63" s="153">
        <v>4.1389170388169506E-2</v>
      </c>
    </row>
    <row r="64" spans="1:46" ht="12.75" x14ac:dyDescent="0.2">
      <c r="A64" s="2" t="s">
        <v>89</v>
      </c>
      <c r="B64" s="45" t="s">
        <v>34</v>
      </c>
      <c r="C64" s="45" t="s">
        <v>34</v>
      </c>
      <c r="D64" s="101" t="s">
        <v>34</v>
      </c>
      <c r="E64" s="97">
        <f t="shared" si="32"/>
        <v>8.5891190525633512</v>
      </c>
      <c r="F64" s="42">
        <f t="shared" si="31"/>
        <v>1.5367615134966117</v>
      </c>
      <c r="G64" s="42">
        <f t="shared" si="31"/>
        <v>3.0869598194153594</v>
      </c>
      <c r="H64" s="42">
        <f t="shared" si="31"/>
        <v>7.1699367832031884</v>
      </c>
      <c r="I64" s="42">
        <f t="shared" si="31"/>
        <v>15.446794508953134</v>
      </c>
      <c r="J64" s="42">
        <f t="shared" si="31"/>
        <v>27.122688047651113</v>
      </c>
      <c r="K64" s="141"/>
      <c r="L64" s="146"/>
      <c r="O64" s="37"/>
      <c r="P64" s="35">
        <f>P51*P52*P58</f>
        <v>8.8230786049400685</v>
      </c>
      <c r="S64" s="35">
        <f>S51*S52*S58</f>
        <v>7.4051932288072795</v>
      </c>
      <c r="AB64" s="146"/>
      <c r="AC64" s="146"/>
      <c r="AG64" s="58" t="e">
        <f ca="1">_xll.RiskOutput("Yield: Gas-in-Place per m3")+AG51*AG52*AG58</f>
        <v>#NAME?</v>
      </c>
      <c r="AH64" s="1" t="e">
        <f ca="1">_xll.RiskPercentile($AG64,1-AH$29)</f>
        <v>#NAME?</v>
      </c>
      <c r="AI64" s="1" t="e">
        <f ca="1">_xll.RiskPercentile($AG64,1-AI$29)</f>
        <v>#NAME?</v>
      </c>
      <c r="AJ64" s="1" t="e">
        <f ca="1">_xll.RiskPercentile($AG64,1-AJ$29)</f>
        <v>#NAME?</v>
      </c>
      <c r="AK64" s="1" t="e">
        <f ca="1">_xll.RiskPercentile($AG64,1-AK$29)</f>
        <v>#NAME?</v>
      </c>
      <c r="AL64" s="1" t="e">
        <f ca="1">_xll.RiskPercentile($AG64,1-AL$29)</f>
        <v>#NAME?</v>
      </c>
      <c r="AO64" s="153">
        <v>8.5891190525633512</v>
      </c>
      <c r="AP64" s="153">
        <v>1.5367615134966117</v>
      </c>
      <c r="AQ64" s="153">
        <v>3.0869598194153594</v>
      </c>
      <c r="AR64" s="153">
        <v>7.1699367832031884</v>
      </c>
      <c r="AS64" s="153">
        <v>15.446794508953134</v>
      </c>
      <c r="AT64" s="153">
        <v>27.122688047651113</v>
      </c>
    </row>
    <row r="65" spans="1:46" ht="12.75" x14ac:dyDescent="0.2">
      <c r="A65" s="2" t="s">
        <v>90</v>
      </c>
      <c r="B65" s="45" t="s">
        <v>34</v>
      </c>
      <c r="C65" s="45" t="s">
        <v>34</v>
      </c>
      <c r="D65" s="101" t="s">
        <v>34</v>
      </c>
      <c r="E65" s="97">
        <f t="shared" si="32"/>
        <v>4.7126843628829187</v>
      </c>
      <c r="F65" s="42">
        <f t="shared" si="31"/>
        <v>0.77499900622952711</v>
      </c>
      <c r="G65" s="42">
        <f t="shared" si="31"/>
        <v>1.5967581374436244</v>
      </c>
      <c r="H65" s="42">
        <f t="shared" si="31"/>
        <v>3.831109894447482</v>
      </c>
      <c r="I65" s="42">
        <f t="shared" si="31"/>
        <v>8.6684157904569794</v>
      </c>
      <c r="J65" s="42">
        <f t="shared" si="31"/>
        <v>15.775686619240098</v>
      </c>
      <c r="K65" s="141"/>
      <c r="L65" s="146"/>
      <c r="O65" s="37"/>
      <c r="P65" s="35">
        <f>+P64*P54</f>
        <v>4.8558370514964517</v>
      </c>
      <c r="Q65" s="35"/>
      <c r="R65" s="35"/>
      <c r="S65" s="35">
        <f>+S64*S54</f>
        <v>3.9795034042212802</v>
      </c>
      <c r="AB65" s="146"/>
      <c r="AC65" s="146"/>
      <c r="AG65" s="58" t="e">
        <f ca="1">_xll.RiskOutput("Yield: Raw Recoverable Gas per m3")+AG64*AG54</f>
        <v>#NAME?</v>
      </c>
      <c r="AH65" s="1" t="e">
        <f ca="1">_xll.RiskPercentile($AG65,1-AH$29)</f>
        <v>#NAME?</v>
      </c>
      <c r="AI65" s="1" t="e">
        <f ca="1">_xll.RiskPercentile($AG65,1-AI$29)</f>
        <v>#NAME?</v>
      </c>
      <c r="AJ65" s="1" t="e">
        <f ca="1">_xll.RiskPercentile($AG65,1-AJ$29)</f>
        <v>#NAME?</v>
      </c>
      <c r="AK65" s="1" t="e">
        <f ca="1">_xll.RiskPercentile($AG65,1-AK$29)</f>
        <v>#NAME?</v>
      </c>
      <c r="AL65" s="1" t="e">
        <f ca="1">_xll.RiskPercentile($AG65,1-AL$29)</f>
        <v>#NAME?</v>
      </c>
      <c r="AO65" s="153">
        <v>4.7126843628829187</v>
      </c>
      <c r="AP65" s="153">
        <v>0.77499900622952711</v>
      </c>
      <c r="AQ65" s="153">
        <v>1.5967581374436244</v>
      </c>
      <c r="AR65" s="153">
        <v>3.831109894447482</v>
      </c>
      <c r="AS65" s="153">
        <v>8.6684157904569794</v>
      </c>
      <c r="AT65" s="153">
        <v>15.775686619240098</v>
      </c>
    </row>
    <row r="66" spans="1:46" ht="12.75" x14ac:dyDescent="0.2">
      <c r="A66" s="2" t="s">
        <v>91</v>
      </c>
      <c r="B66" s="45" t="s">
        <v>34</v>
      </c>
      <c r="C66" s="45" t="s">
        <v>34</v>
      </c>
      <c r="D66" s="101" t="s">
        <v>34</v>
      </c>
      <c r="E66" s="97">
        <f t="shared" si="32"/>
        <v>4.0570067851865206</v>
      </c>
      <c r="F66" s="42">
        <f t="shared" si="31"/>
        <v>0.66407792830669976</v>
      </c>
      <c r="G66" s="42">
        <f t="shared" si="31"/>
        <v>1.3730428715826797</v>
      </c>
      <c r="H66" s="42">
        <f t="shared" si="31"/>
        <v>3.3005035204449422</v>
      </c>
      <c r="I66" s="42">
        <f t="shared" si="31"/>
        <v>7.4913632676925088</v>
      </c>
      <c r="J66" s="42">
        <f t="shared" si="31"/>
        <v>13.55008950598369</v>
      </c>
      <c r="K66" s="141"/>
      <c r="L66" s="146"/>
      <c r="O66" s="37"/>
      <c r="P66" s="35">
        <f>+P65*P71</f>
        <v>4.1688014686143013</v>
      </c>
      <c r="Q66" s="35"/>
      <c r="R66" s="35"/>
      <c r="S66" s="35">
        <f>+S65*S71</f>
        <v>3.4684594629575778</v>
      </c>
      <c r="AB66" s="146"/>
      <c r="AC66" s="146"/>
      <c r="AG66" s="58" t="e">
        <f ca="1">_xll.RiskOutput("Yield: Marketable Gas (MMcf/ac-ft)")+AG65*AG71</f>
        <v>#NAME?</v>
      </c>
      <c r="AH66" s="1" t="e">
        <f ca="1">_xll.RiskPercentile($AG66,1-AH$29)</f>
        <v>#NAME?</v>
      </c>
      <c r="AI66" s="1" t="e">
        <f ca="1">_xll.RiskPercentile($AG66,1-AI$29)</f>
        <v>#NAME?</v>
      </c>
      <c r="AJ66" s="1" t="e">
        <f ca="1">_xll.RiskPercentile($AG66,1-AJ$29)</f>
        <v>#NAME?</v>
      </c>
      <c r="AK66" s="1" t="e">
        <f ca="1">_xll.RiskPercentile($AG66,1-AK$29)</f>
        <v>#NAME?</v>
      </c>
      <c r="AL66" s="1" t="e">
        <f ca="1">_xll.RiskPercentile($AG66,1-AL$29)</f>
        <v>#NAME?</v>
      </c>
      <c r="AO66" s="153">
        <v>4.0570067851865206</v>
      </c>
      <c r="AP66" s="153">
        <v>0.66407792830669976</v>
      </c>
      <c r="AQ66" s="153">
        <v>1.3730428715826797</v>
      </c>
      <c r="AR66" s="153">
        <v>3.3005035204449422</v>
      </c>
      <c r="AS66" s="153">
        <v>7.4913632676925088</v>
      </c>
      <c r="AT66" s="153">
        <v>13.55008950598369</v>
      </c>
    </row>
    <row r="67" spans="1:46" ht="12.75" x14ac:dyDescent="0.2">
      <c r="A67" s="2" t="s">
        <v>93</v>
      </c>
      <c r="B67" s="200">
        <v>10</v>
      </c>
      <c r="C67" s="200">
        <v>40</v>
      </c>
      <c r="D67" s="201">
        <v>150</v>
      </c>
      <c r="E67" s="97">
        <f t="shared" si="32"/>
        <v>62.790945772208204</v>
      </c>
      <c r="F67" s="42">
        <f t="shared" si="31"/>
        <v>4.4593149485510928</v>
      </c>
      <c r="G67" s="42">
        <f t="shared" si="31"/>
        <v>10.613992530031243</v>
      </c>
      <c r="H67" s="42">
        <f t="shared" si="31"/>
        <v>39.230257516403853</v>
      </c>
      <c r="I67" s="42">
        <f t="shared" si="31"/>
        <v>144.96282636687789</v>
      </c>
      <c r="J67" s="42">
        <f t="shared" si="31"/>
        <v>344.92511365424861</v>
      </c>
      <c r="K67" s="141"/>
      <c r="L67" s="146"/>
      <c r="N67" s="41" t="str">
        <f>IF(OR(Z67&lt;$Q$22,Z67&gt;$S$22),IF(Z67=0,"","Check Best Est. for bias"),"")</f>
        <v/>
      </c>
      <c r="O67" s="60">
        <f t="shared" si="9"/>
        <v>38.729833462074168</v>
      </c>
      <c r="P67" s="60">
        <f>EXP(W67+X67^2/2)</f>
        <v>68.557192781991134</v>
      </c>
      <c r="Q67" s="60">
        <f t="shared" ref="Q67:U67" si="33">IFERROR(LOGINV(1-Q$29,$W67,$X67),0)</f>
        <v>3.3588941404172732</v>
      </c>
      <c r="R67" s="60">
        <f t="shared" si="33"/>
        <v>10.129913682242362</v>
      </c>
      <c r="S67" s="60">
        <f t="shared" si="33"/>
        <v>39.232986989843326</v>
      </c>
      <c r="T67" s="60">
        <f t="shared" si="33"/>
        <v>151.94870523363551</v>
      </c>
      <c r="U67" s="60">
        <f t="shared" si="33"/>
        <v>458.2541764635663</v>
      </c>
      <c r="W67" s="38">
        <f t="shared" ref="W67" si="34">IF(AND(B67=C67,D67=C67, C67&lt;&gt;0),LN(C67),IFERROR(LN(B67)*0.3+LN(C67)*0.4+LN(D67)*0.3,0))</f>
        <v>3.669517897772665</v>
      </c>
      <c r="X67" s="38">
        <f>IF(AND(B67=C67,D67=C67,C67&lt;&gt;0),0.0000000000000001,IFERROR(LN(D67/B67)/SUM(NORMSINV(R$29),-NORMSINV(T$29)),0))</f>
        <v>1.0565513998460971</v>
      </c>
      <c r="Z67" s="38">
        <f>IFERROR(LOGNORMDIST(C67,W67,X67),0)</f>
        <v>0.50731030326471105</v>
      </c>
      <c r="AB67" s="151">
        <v>0.99</v>
      </c>
      <c r="AC67" s="151">
        <v>0.01</v>
      </c>
      <c r="AD67" s="55">
        <f t="shared" ref="AD67" si="35">Q67</f>
        <v>3.3588941404172732</v>
      </c>
      <c r="AE67" s="53">
        <f t="shared" ref="AE67" si="36">U67</f>
        <v>458.2541764635663</v>
      </c>
      <c r="AF67" s="46" t="s">
        <v>49</v>
      </c>
      <c r="AG67" s="1" t="e">
        <f ca="1">_xll.RiskLognormAlt(1-$AI$29,R67,1-$AJ$29,S67,1-$AK$29,T67,_xll.RiskTruncate(AD67,AE67))</f>
        <v>#NAME?</v>
      </c>
      <c r="AH67" s="1" t="e">
        <f ca="1">_xll.RiskPercentile($AG67,1-AH$29)</f>
        <v>#NAME?</v>
      </c>
      <c r="AI67" s="1" t="e">
        <f ca="1">_xll.RiskPercentile($AG67,1-AI$29)</f>
        <v>#NAME?</v>
      </c>
      <c r="AJ67" s="1" t="e">
        <f ca="1">_xll.RiskPercentile($AG67,1-AJ$29)</f>
        <v>#NAME?</v>
      </c>
      <c r="AK67" s="1" t="e">
        <f ca="1">_xll.RiskPercentile($AG67,1-AK$29)</f>
        <v>#NAME?</v>
      </c>
      <c r="AL67" s="1" t="e">
        <f ca="1">_xll.RiskPercentile($AG67,1-AL$29)</f>
        <v>#NAME?</v>
      </c>
      <c r="AO67" s="153">
        <v>62.790945772208204</v>
      </c>
      <c r="AP67" s="153">
        <v>4.4593149485510928</v>
      </c>
      <c r="AQ67" s="153">
        <v>10.613992530031243</v>
      </c>
      <c r="AR67" s="153">
        <v>39.230257516403853</v>
      </c>
      <c r="AS67" s="153">
        <v>144.96282636687789</v>
      </c>
      <c r="AT67" s="153">
        <v>344.92511365424861</v>
      </c>
    </row>
    <row r="68" spans="1:46" ht="12.75" x14ac:dyDescent="0.2">
      <c r="A68" s="26"/>
      <c r="B68" s="28"/>
      <c r="C68" s="28"/>
      <c r="D68" s="102"/>
      <c r="E68" s="98"/>
      <c r="F68" s="27"/>
      <c r="G68" s="27"/>
      <c r="H68" s="27"/>
      <c r="I68" s="27"/>
      <c r="J68" s="27"/>
      <c r="K68" s="142"/>
      <c r="L68" s="146"/>
      <c r="AO68" s="154"/>
      <c r="AP68" s="154"/>
      <c r="AQ68" s="154"/>
      <c r="AR68" s="154"/>
      <c r="AS68" s="154"/>
      <c r="AT68" s="154"/>
    </row>
    <row r="69" spans="1:46" ht="12.75" x14ac:dyDescent="0.2">
      <c r="A69" s="26" t="s">
        <v>103</v>
      </c>
      <c r="B69" s="29" t="s">
        <v>34</v>
      </c>
      <c r="C69" s="140">
        <v>6</v>
      </c>
      <c r="D69" s="103" t="s">
        <v>34</v>
      </c>
      <c r="E69" s="61" t="s">
        <v>34</v>
      </c>
      <c r="F69" s="27"/>
      <c r="G69" s="27"/>
      <c r="H69" s="27"/>
      <c r="I69" s="27"/>
      <c r="J69" s="27"/>
      <c r="K69" s="142"/>
      <c r="L69" s="146"/>
      <c r="P69" s="57">
        <f>$C69</f>
        <v>6</v>
      </c>
      <c r="S69" s="57">
        <f>$C69</f>
        <v>6</v>
      </c>
      <c r="AG69" s="57">
        <f>$C69</f>
        <v>6</v>
      </c>
      <c r="AO69" s="154">
        <v>6</v>
      </c>
      <c r="AP69" s="154"/>
      <c r="AQ69" s="154"/>
      <c r="AR69" s="154"/>
      <c r="AS69" s="154"/>
      <c r="AT69" s="154"/>
    </row>
    <row r="70" spans="1:46" ht="12.75" x14ac:dyDescent="0.2">
      <c r="A70" s="26" t="s">
        <v>35</v>
      </c>
      <c r="B70" s="29" t="s">
        <v>34</v>
      </c>
      <c r="C70" s="140">
        <v>0.1</v>
      </c>
      <c r="D70" s="103" t="s">
        <v>34</v>
      </c>
      <c r="E70" s="61" t="s">
        <v>34</v>
      </c>
      <c r="F70" s="27"/>
      <c r="G70" s="27"/>
      <c r="H70" s="27"/>
      <c r="I70" s="27"/>
      <c r="J70" s="27"/>
      <c r="K70" s="142"/>
      <c r="L70" s="146"/>
      <c r="P70" s="57">
        <f>$C70</f>
        <v>0.1</v>
      </c>
      <c r="S70" s="57">
        <f>$C70</f>
        <v>0.1</v>
      </c>
      <c r="AG70" s="57">
        <f>$C70</f>
        <v>0.1</v>
      </c>
      <c r="AO70" s="154">
        <v>0.1</v>
      </c>
      <c r="AP70" s="154"/>
      <c r="AQ70" s="154"/>
      <c r="AR70" s="154"/>
      <c r="AS70" s="154"/>
      <c r="AT70" s="154"/>
    </row>
    <row r="71" spans="1:46" ht="12.75" x14ac:dyDescent="0.2">
      <c r="A71" s="26" t="s">
        <v>36</v>
      </c>
      <c r="B71" s="25" t="s">
        <v>34</v>
      </c>
      <c r="C71" s="25" t="s">
        <v>34</v>
      </c>
      <c r="D71" s="104" t="s">
        <v>34</v>
      </c>
      <c r="E71" s="99">
        <f t="shared" ref="E71:J71" si="37">AO71</f>
        <v>0.86086961756647395</v>
      </c>
      <c r="F71" s="14">
        <f t="shared" si="37"/>
        <v>0.74664208393580966</v>
      </c>
      <c r="G71" s="14">
        <f t="shared" si="37"/>
        <v>0.82449667871175902</v>
      </c>
      <c r="H71" s="14">
        <f t="shared" si="37"/>
        <v>0.86977738439448482</v>
      </c>
      <c r="I71" s="14">
        <f t="shared" si="37"/>
        <v>0.88552974537036022</v>
      </c>
      <c r="J71" s="14">
        <f t="shared" si="37"/>
        <v>0.89142661017669333</v>
      </c>
      <c r="K71" s="142"/>
      <c r="L71" s="147" t="s">
        <v>58</v>
      </c>
      <c r="P71" s="38">
        <f>(1-P40-P39)*(1-P70)</f>
        <v>0.85851346006958318</v>
      </c>
      <c r="S71" s="38">
        <f>(1-S40-S39)*(1-S70)</f>
        <v>0.8715809764802287</v>
      </c>
      <c r="AG71" s="58" t="e">
        <f ca="1">_xll.RiskOutput("Marketable Gas (Fraction of Raw)")+(1-AG40-AG39)*(1-AG70)</f>
        <v>#NAME?</v>
      </c>
      <c r="AH71" s="1" t="e">
        <f ca="1">_xll.RiskPercentile($AG71,1-AH$29)</f>
        <v>#NAME?</v>
      </c>
      <c r="AI71" s="1" t="e">
        <f ca="1">_xll.RiskPercentile($AG71,1-AI$29)</f>
        <v>#NAME?</v>
      </c>
      <c r="AJ71" s="1" t="e">
        <f ca="1">_xll.RiskPercentile($AG71,1-AJ$29)</f>
        <v>#NAME?</v>
      </c>
      <c r="AK71" s="1" t="e">
        <f ca="1">_xll.RiskPercentile($AG71,1-AK$29)</f>
        <v>#NAME?</v>
      </c>
      <c r="AL71" s="1" t="e">
        <f ca="1">_xll.RiskPercentile($AG71,1-AL$29)</f>
        <v>#NAME?</v>
      </c>
      <c r="AO71" s="155">
        <v>0.86086961756647395</v>
      </c>
      <c r="AP71" s="155">
        <v>0.74664208393580966</v>
      </c>
      <c r="AQ71" s="155">
        <v>0.82449667871175902</v>
      </c>
      <c r="AR71" s="155">
        <v>0.86977738439448482</v>
      </c>
      <c r="AS71" s="155">
        <v>0.88552974537036022</v>
      </c>
      <c r="AT71" s="155">
        <v>0.89142661017669333</v>
      </c>
    </row>
    <row r="72" spans="1:46" ht="3.75" customHeight="1" x14ac:dyDescent="0.2">
      <c r="A72" s="30"/>
      <c r="B72" s="31"/>
      <c r="C72" s="32"/>
      <c r="D72" s="31"/>
      <c r="E72" s="31"/>
      <c r="F72" s="33"/>
      <c r="G72" s="33"/>
      <c r="H72" s="33"/>
      <c r="I72" s="33"/>
      <c r="J72" s="33"/>
      <c r="K72" s="34"/>
      <c r="L72" s="146"/>
      <c r="AG72" s="57"/>
      <c r="AO72" s="154"/>
      <c r="AP72" s="154"/>
      <c r="AQ72" s="154"/>
      <c r="AR72" s="154"/>
      <c r="AS72" s="154"/>
      <c r="AT72" s="154"/>
    </row>
    <row r="73" spans="1:46" ht="15.75" x14ac:dyDescent="0.25">
      <c r="A73" s="162" t="s">
        <v>38</v>
      </c>
      <c r="B73" s="63"/>
      <c r="C73" s="64" t="s">
        <v>61</v>
      </c>
      <c r="D73" s="65"/>
      <c r="E73" s="207" t="s">
        <v>66</v>
      </c>
      <c r="F73" s="208"/>
      <c r="G73" s="208"/>
      <c r="H73" s="208"/>
      <c r="I73" s="208"/>
      <c r="J73" s="209"/>
      <c r="K73" s="142"/>
      <c r="L73" s="146"/>
      <c r="AO73" s="154"/>
      <c r="AP73" s="154"/>
      <c r="AQ73" s="154"/>
      <c r="AR73" s="154"/>
      <c r="AS73" s="154"/>
      <c r="AT73" s="154"/>
    </row>
    <row r="74" spans="1:46" ht="15" x14ac:dyDescent="0.25">
      <c r="A74" s="26"/>
      <c r="B74" s="66"/>
      <c r="C74" s="67"/>
      <c r="D74" s="68"/>
      <c r="E74" s="73" t="s">
        <v>11</v>
      </c>
      <c r="F74" s="73" t="str">
        <f>F$30</f>
        <v>P99</v>
      </c>
      <c r="G74" s="73" t="str">
        <f t="shared" ref="G74:J74" si="38">G$30</f>
        <v>P90</v>
      </c>
      <c r="H74" s="73" t="str">
        <f t="shared" si="38"/>
        <v>P50</v>
      </c>
      <c r="I74" s="73" t="str">
        <f t="shared" si="38"/>
        <v>P10</v>
      </c>
      <c r="J74" s="73" t="str">
        <f t="shared" si="38"/>
        <v>P01</v>
      </c>
      <c r="K74" s="142"/>
      <c r="L74" s="146"/>
      <c r="AO74" s="154"/>
      <c r="AP74" s="154"/>
      <c r="AQ74" s="154"/>
      <c r="AR74" s="154"/>
      <c r="AS74" s="154"/>
      <c r="AT74" s="154"/>
    </row>
    <row r="75" spans="1:46" ht="12.75" x14ac:dyDescent="0.2">
      <c r="A75" s="48" t="s">
        <v>56</v>
      </c>
      <c r="B75" s="66"/>
      <c r="C75" s="67"/>
      <c r="D75" s="68"/>
      <c r="E75" s="61"/>
      <c r="F75" s="27"/>
      <c r="G75" s="27"/>
      <c r="H75" s="27"/>
      <c r="I75" s="27"/>
      <c r="J75" s="27"/>
      <c r="K75" s="142"/>
      <c r="L75" s="146"/>
      <c r="AO75" s="154"/>
      <c r="AP75" s="154"/>
      <c r="AQ75" s="154"/>
      <c r="AR75" s="154"/>
      <c r="AS75" s="154"/>
      <c r="AT75" s="154"/>
    </row>
    <row r="76" spans="1:46" ht="14.25" x14ac:dyDescent="0.2">
      <c r="A76" s="50" t="s">
        <v>107</v>
      </c>
      <c r="B76" s="66"/>
      <c r="C76" s="67">
        <f t="shared" ref="C76:C84" si="39">E76*$B$27</f>
        <v>2.1574594443133328E-2</v>
      </c>
      <c r="D76" s="68"/>
      <c r="E76" s="179">
        <f t="shared" ref="E76:J84" si="40">AO76</f>
        <v>0.27691021995213599</v>
      </c>
      <c r="F76" s="179">
        <f t="shared" si="40"/>
        <v>4.8644516974365149E-4</v>
      </c>
      <c r="G76" s="179">
        <f t="shared" si="40"/>
        <v>3.2641927998462686E-3</v>
      </c>
      <c r="H76" s="179">
        <f t="shared" si="40"/>
        <v>4.3189640720277013E-2</v>
      </c>
      <c r="I76" s="179">
        <f t="shared" si="40"/>
        <v>0.54836783369961073</v>
      </c>
      <c r="J76" s="179">
        <f t="shared" si="40"/>
        <v>3.8166001738336917</v>
      </c>
      <c r="K76" s="142"/>
      <c r="L76" s="146"/>
      <c r="P76" s="119">
        <f>P62*P$50*P48</f>
        <v>0.40498012881648132</v>
      </c>
      <c r="Q76" s="38"/>
      <c r="R76" s="38"/>
      <c r="S76" s="119">
        <f>S62*S$50*S48</f>
        <v>4.3369480593081121E-2</v>
      </c>
      <c r="AG76" s="77" t="e">
        <f ca="1">AG62*AG$50*AG48</f>
        <v>#NAME?</v>
      </c>
      <c r="AH76" s="1" t="e">
        <f ca="1">_xll.RiskPercentile($AG76,1-AH$29)</f>
        <v>#NAME?</v>
      </c>
      <c r="AI76" s="1" t="e">
        <f ca="1">_xll.RiskPercentile($AG76,1-AI$29)</f>
        <v>#NAME?</v>
      </c>
      <c r="AJ76" s="1" t="e">
        <f ca="1">_xll.RiskPercentile($AG76,1-AJ$29)</f>
        <v>#NAME?</v>
      </c>
      <c r="AK76" s="1" t="e">
        <f ca="1">_xll.RiskPercentile($AG76,1-AK$29)</f>
        <v>#NAME?</v>
      </c>
      <c r="AL76" s="1" t="e">
        <f ca="1">_xll.RiskPercentile($AG76,1-AL$29)</f>
        <v>#NAME?</v>
      </c>
      <c r="AO76" s="156">
        <v>0.27691021995213599</v>
      </c>
      <c r="AP76" s="156">
        <v>4.8644516974365149E-4</v>
      </c>
      <c r="AQ76" s="156">
        <v>3.2641927998462686E-3</v>
      </c>
      <c r="AR76" s="156">
        <v>4.3189640720277013E-2</v>
      </c>
      <c r="AS76" s="156">
        <v>0.54836783369961073</v>
      </c>
      <c r="AT76" s="156">
        <v>3.8166001738336917</v>
      </c>
    </row>
    <row r="77" spans="1:46" ht="14.25" x14ac:dyDescent="0.2">
      <c r="A77" s="50" t="s">
        <v>108</v>
      </c>
      <c r="B77" s="66"/>
      <c r="C77" s="67">
        <f t="shared" si="39"/>
        <v>6.1094995337442155E-3</v>
      </c>
      <c r="D77" s="68"/>
      <c r="E77" s="179">
        <f t="shared" si="40"/>
        <v>7.8415511547427333E-2</v>
      </c>
      <c r="F77" s="179">
        <f t="shared" si="40"/>
        <v>1.050917136324966E-4</v>
      </c>
      <c r="G77" s="179">
        <f t="shared" si="40"/>
        <v>8.2683610919953078E-4</v>
      </c>
      <c r="H77" s="179">
        <f t="shared" si="40"/>
        <v>1.1285319091681893E-2</v>
      </c>
      <c r="I77" s="179">
        <f t="shared" si="40"/>
        <v>0.15280674272558009</v>
      </c>
      <c r="J77" s="179">
        <f t="shared" si="40"/>
        <v>1.1442554374893952</v>
      </c>
      <c r="K77" s="142"/>
      <c r="L77" s="146"/>
      <c r="P77" s="119">
        <f>P81*P67/1000</f>
        <v>0.11503264740616159</v>
      </c>
      <c r="Q77" s="38"/>
      <c r="R77" s="38"/>
      <c r="S77" s="119">
        <f>S81*S67/1000</f>
        <v>1.188130209336421E-2</v>
      </c>
      <c r="AG77" s="77" t="e">
        <f ca="1">AG81*AG67/1000</f>
        <v>#NAME?</v>
      </c>
      <c r="AH77" s="1" t="e">
        <f ca="1">_xll.RiskPercentile($AG77,1-AH$29)</f>
        <v>#NAME?</v>
      </c>
      <c r="AI77" s="1" t="e">
        <f ca="1">_xll.RiskPercentile($AG77,1-AI$29)</f>
        <v>#NAME?</v>
      </c>
      <c r="AJ77" s="1" t="e">
        <f ca="1">_xll.RiskPercentile($AG77,1-AJ$29)</f>
        <v>#NAME?</v>
      </c>
      <c r="AK77" s="1" t="e">
        <f ca="1">_xll.RiskPercentile($AG77,1-AK$29)</f>
        <v>#NAME?</v>
      </c>
      <c r="AL77" s="1" t="e">
        <f ca="1">_xll.RiskPercentile($AG77,1-AL$29)</f>
        <v>#NAME?</v>
      </c>
      <c r="AO77" s="156">
        <v>7.8415511547427333E-2</v>
      </c>
      <c r="AP77" s="156">
        <v>1.050917136324966E-4</v>
      </c>
      <c r="AQ77" s="156">
        <v>8.2683610919953078E-4</v>
      </c>
      <c r="AR77" s="156">
        <v>1.1285319091681893E-2</v>
      </c>
      <c r="AS77" s="156">
        <v>0.15280674272558009</v>
      </c>
      <c r="AT77" s="156">
        <v>1.1442554374893952</v>
      </c>
    </row>
    <row r="78" spans="1:46" ht="14.25" x14ac:dyDescent="0.2">
      <c r="A78" s="49" t="s">
        <v>109</v>
      </c>
      <c r="B78" s="66"/>
      <c r="C78" s="67">
        <f t="shared" si="39"/>
        <v>2.7684093976877541E-2</v>
      </c>
      <c r="D78" s="68"/>
      <c r="E78" s="179">
        <f t="shared" si="40"/>
        <v>0.35532573149956331</v>
      </c>
      <c r="F78" s="180">
        <f t="shared" si="40"/>
        <v>8.5083018039245999E-4</v>
      </c>
      <c r="G78" s="180">
        <f t="shared" si="40"/>
        <v>5.4583747301149479E-3</v>
      </c>
      <c r="H78" s="180">
        <f t="shared" si="40"/>
        <v>6.4074633849771967E-2</v>
      </c>
      <c r="I78" s="180">
        <f t="shared" si="40"/>
        <v>0.7318665315552213</v>
      </c>
      <c r="J78" s="180">
        <f t="shared" si="40"/>
        <v>4.8073990371156086</v>
      </c>
      <c r="K78" s="142"/>
      <c r="L78" s="146"/>
      <c r="P78" s="119">
        <f>P76+P77</f>
        <v>0.52001277622264297</v>
      </c>
      <c r="Q78" s="38"/>
      <c r="R78" s="38"/>
      <c r="S78" s="119">
        <f>S76+S77</f>
        <v>5.5250782686445329E-2</v>
      </c>
      <c r="AD78" s="57"/>
      <c r="AE78" s="57"/>
      <c r="AG78" s="77" t="e">
        <f ca="1">AG76+AG77</f>
        <v>#NAME?</v>
      </c>
      <c r="AH78" s="1" t="e">
        <f ca="1">_xll.RiskPercentile($AG78,1-AH$29)</f>
        <v>#NAME?</v>
      </c>
      <c r="AI78" s="1" t="e">
        <f ca="1">_xll.RiskPercentile($AG78,1-AI$29)</f>
        <v>#NAME?</v>
      </c>
      <c r="AJ78" s="1" t="e">
        <f ca="1">_xll.RiskPercentile($AG78,1-AJ$29)</f>
        <v>#NAME?</v>
      </c>
      <c r="AK78" s="1" t="e">
        <f ca="1">_xll.RiskPercentile($AG78,1-AK$29)</f>
        <v>#NAME?</v>
      </c>
      <c r="AL78" s="1" t="e">
        <f ca="1">_xll.RiskPercentile($AG78,1-AL$29)</f>
        <v>#NAME?</v>
      </c>
      <c r="AO78" s="156">
        <v>0.35532573149956331</v>
      </c>
      <c r="AP78" s="156">
        <v>8.5083018039245999E-4</v>
      </c>
      <c r="AQ78" s="156">
        <v>5.4583747301149479E-3</v>
      </c>
      <c r="AR78" s="156">
        <v>6.4074633849771967E-2</v>
      </c>
      <c r="AS78" s="156">
        <v>0.7318665315552213</v>
      </c>
      <c r="AT78" s="156">
        <v>4.8073990371156086</v>
      </c>
    </row>
    <row r="79" spans="1:46" x14ac:dyDescent="0.25">
      <c r="A79" s="120" t="s">
        <v>100</v>
      </c>
      <c r="B79" s="121"/>
      <c r="C79" s="160">
        <f t="shared" si="39"/>
        <v>0.17421600339649038</v>
      </c>
      <c r="D79" s="122"/>
      <c r="E79" s="181">
        <f t="shared" si="40"/>
        <v>2.2360648283267519</v>
      </c>
      <c r="F79" s="182">
        <f t="shared" si="40"/>
        <v>5.3542743252097506E-3</v>
      </c>
      <c r="G79" s="182">
        <f t="shared" si="40"/>
        <v>3.4349552176613368E-2</v>
      </c>
      <c r="H79" s="182">
        <f t="shared" si="40"/>
        <v>0.40322167081661497</v>
      </c>
      <c r="I79" s="182">
        <f t="shared" si="40"/>
        <v>4.605636083077008</v>
      </c>
      <c r="J79" s="182">
        <f t="shared" si="40"/>
        <v>30.252962140568524</v>
      </c>
      <c r="K79" s="142"/>
      <c r="L79" s="146"/>
      <c r="P79" s="124">
        <f>P78*6.293</f>
        <v>3.2724404007690922</v>
      </c>
      <c r="Q79" s="38"/>
      <c r="R79" s="38"/>
      <c r="S79" s="124">
        <f>S78*6.293</f>
        <v>0.34769317544580047</v>
      </c>
      <c r="AG79" s="124" t="e">
        <f t="shared" ref="AG79:AL79" ca="1" si="41">AG78*6.293</f>
        <v>#NAME?</v>
      </c>
      <c r="AH79" s="124" t="e">
        <f t="shared" ca="1" si="41"/>
        <v>#NAME?</v>
      </c>
      <c r="AI79" s="124" t="e">
        <f t="shared" ca="1" si="41"/>
        <v>#NAME?</v>
      </c>
      <c r="AJ79" s="124" t="e">
        <f t="shared" ca="1" si="41"/>
        <v>#NAME?</v>
      </c>
      <c r="AK79" s="124" t="e">
        <f t="shared" ca="1" si="41"/>
        <v>#NAME?</v>
      </c>
      <c r="AL79" s="124" t="e">
        <f t="shared" ca="1" si="41"/>
        <v>#NAME?</v>
      </c>
      <c r="AO79" s="156">
        <v>2.2360648283267519</v>
      </c>
      <c r="AP79" s="156">
        <v>5.3542743252097506E-3</v>
      </c>
      <c r="AQ79" s="156">
        <v>3.4349552176613368E-2</v>
      </c>
      <c r="AR79" s="156">
        <v>0.40322167081661497</v>
      </c>
      <c r="AS79" s="156">
        <v>4.605636083077008</v>
      </c>
      <c r="AT79" s="156">
        <v>30.252962140568524</v>
      </c>
    </row>
    <row r="80" spans="1:46" ht="19.5" customHeight="1" x14ac:dyDescent="0.25">
      <c r="A80" s="50" t="s">
        <v>110</v>
      </c>
      <c r="B80" s="66"/>
      <c r="C80" s="67">
        <f t="shared" si="39"/>
        <v>2.5413930108192987E-6</v>
      </c>
      <c r="D80" s="68"/>
      <c r="E80" s="179">
        <f t="shared" si="40"/>
        <v>3.2618814664892849E-5</v>
      </c>
      <c r="F80" s="179">
        <f t="shared" si="40"/>
        <v>3.2055242889146382E-8</v>
      </c>
      <c r="G80" s="179">
        <f t="shared" si="40"/>
        <v>2.4196203291499876E-7</v>
      </c>
      <c r="H80" s="179">
        <f t="shared" si="40"/>
        <v>3.8020739185845205E-6</v>
      </c>
      <c r="I80" s="179">
        <f t="shared" si="40"/>
        <v>5.7822364241726593E-5</v>
      </c>
      <c r="J80" s="179">
        <f t="shared" si="40"/>
        <v>4.708977379265808E-4</v>
      </c>
      <c r="K80" s="142"/>
      <c r="L80" s="146"/>
      <c r="P80" s="119">
        <f>P76*P55/1000</f>
        <v>5.014680771390122E-5</v>
      </c>
      <c r="Q80" s="38"/>
      <c r="R80" s="38"/>
      <c r="S80" s="119">
        <f>S76*S55/1000</f>
        <v>3.8141661163796289E-6</v>
      </c>
      <c r="AG80" s="119" t="e">
        <f ca="1">AG76*AG55/1000</f>
        <v>#NAME?</v>
      </c>
      <c r="AH80" s="1" t="e">
        <f ca="1">_xll.RiskPercentile($AG80,1-AH$29)</f>
        <v>#NAME?</v>
      </c>
      <c r="AI80" s="1" t="e">
        <f ca="1">_xll.RiskPercentile($AG80,1-AI$29)</f>
        <v>#NAME?</v>
      </c>
      <c r="AJ80" s="1" t="e">
        <f ca="1">_xll.RiskPercentile($AG80,1-AJ$29)</f>
        <v>#NAME?</v>
      </c>
      <c r="AK80" s="1" t="e">
        <f ca="1">_xll.RiskPercentile($AG80,1-AK$29)</f>
        <v>#NAME?</v>
      </c>
      <c r="AL80" s="1" t="e">
        <f ca="1">_xll.RiskPercentile($AG80,1-AL$29)</f>
        <v>#NAME?</v>
      </c>
      <c r="AO80" s="156">
        <v>3.2618814664892849E-5</v>
      </c>
      <c r="AP80" s="156">
        <v>3.2055242889146382E-8</v>
      </c>
      <c r="AQ80" s="156">
        <v>2.4196203291499876E-7</v>
      </c>
      <c r="AR80" s="156">
        <v>3.8020739185845205E-6</v>
      </c>
      <c r="AS80" s="156">
        <v>5.7822364241726593E-5</v>
      </c>
      <c r="AT80" s="156">
        <v>4.708977379265808E-4</v>
      </c>
    </row>
    <row r="81" spans="1:46" ht="15.6" x14ac:dyDescent="0.25">
      <c r="A81" s="50" t="s">
        <v>111</v>
      </c>
      <c r="B81" s="66"/>
      <c r="C81" s="67">
        <f t="shared" si="39"/>
        <v>9.7299052572135822E-2</v>
      </c>
      <c r="D81" s="68"/>
      <c r="E81" s="179">
        <f t="shared" si="40"/>
        <v>1.2488346939684845</v>
      </c>
      <c r="F81" s="179">
        <f t="shared" si="40"/>
        <v>5.1740635547257987E-3</v>
      </c>
      <c r="G81" s="179">
        <f t="shared" si="40"/>
        <v>2.7747825294472776E-2</v>
      </c>
      <c r="H81" s="179">
        <f t="shared" si="40"/>
        <v>0.28523180727879005</v>
      </c>
      <c r="I81" s="179">
        <f t="shared" si="40"/>
        <v>2.8098153878715402</v>
      </c>
      <c r="J81" s="179">
        <f t="shared" si="40"/>
        <v>15.294620443333386</v>
      </c>
      <c r="K81" s="142"/>
      <c r="L81" s="146"/>
      <c r="P81" s="119">
        <f>P64*P49*P$50/1000</f>
        <v>1.6779077838259855</v>
      </c>
      <c r="Q81" s="38"/>
      <c r="R81" s="38"/>
      <c r="S81" s="119">
        <f>S64*S49*S$50/1000</f>
        <v>0.30283960016707506</v>
      </c>
      <c r="AG81" s="119" t="e">
        <f ca="1">AG64*AG49*AG$50/1000</f>
        <v>#NAME?</v>
      </c>
      <c r="AH81" s="1" t="e">
        <f ca="1">_xll.RiskPercentile($AG81,1-AH$29)</f>
        <v>#NAME?</v>
      </c>
      <c r="AI81" s="1" t="e">
        <f ca="1">_xll.RiskPercentile($AG81,1-AI$29)</f>
        <v>#NAME?</v>
      </c>
      <c r="AJ81" s="1" t="e">
        <f ca="1">_xll.RiskPercentile($AG81,1-AJ$29)</f>
        <v>#NAME?</v>
      </c>
      <c r="AK81" s="1" t="e">
        <f ca="1">_xll.RiskPercentile($AG81,1-AK$29)</f>
        <v>#NAME?</v>
      </c>
      <c r="AL81" s="1" t="e">
        <f ca="1">_xll.RiskPercentile($AG81,1-AL$29)</f>
        <v>#NAME?</v>
      </c>
      <c r="AO81" s="156">
        <v>1.2488346939684845</v>
      </c>
      <c r="AP81" s="156">
        <v>5.1740635547257987E-3</v>
      </c>
      <c r="AQ81" s="156">
        <v>2.7747825294472776E-2</v>
      </c>
      <c r="AR81" s="156">
        <v>0.28523180727879005</v>
      </c>
      <c r="AS81" s="156">
        <v>2.8098153878715402</v>
      </c>
      <c r="AT81" s="156">
        <v>15.294620443333386</v>
      </c>
    </row>
    <row r="82" spans="1:46" ht="15.6" x14ac:dyDescent="0.25">
      <c r="A82" s="49" t="s">
        <v>112</v>
      </c>
      <c r="B82" s="66"/>
      <c r="C82" s="67">
        <f t="shared" si="39"/>
        <v>9.7301593965146635E-2</v>
      </c>
      <c r="D82" s="68"/>
      <c r="E82" s="179">
        <f t="shared" si="40"/>
        <v>1.2488673127831493</v>
      </c>
      <c r="F82" s="179">
        <f t="shared" si="40"/>
        <v>5.1744585192239345E-3</v>
      </c>
      <c r="G82" s="179">
        <f t="shared" si="40"/>
        <v>2.7748316217482707E-2</v>
      </c>
      <c r="H82" s="179">
        <f t="shared" si="40"/>
        <v>0.28523583475590769</v>
      </c>
      <c r="I82" s="179">
        <f t="shared" si="40"/>
        <v>2.8098648536745081</v>
      </c>
      <c r="J82" s="179">
        <f t="shared" si="40"/>
        <v>15.297137949658197</v>
      </c>
      <c r="K82" s="142"/>
      <c r="L82" s="146"/>
      <c r="P82" s="119">
        <f>P80+P81</f>
        <v>1.6779579306336994</v>
      </c>
      <c r="Q82" s="38"/>
      <c r="R82" s="38"/>
      <c r="S82" s="119">
        <f>S80+S81</f>
        <v>0.30284341433319145</v>
      </c>
      <c r="AG82" s="77" t="e">
        <f ca="1">AG80+AG81</f>
        <v>#NAME?</v>
      </c>
      <c r="AH82" s="1" t="e">
        <f ca="1">_xll.RiskPercentile($AG82,1-AH$29)</f>
        <v>#NAME?</v>
      </c>
      <c r="AI82" s="1" t="e">
        <f ca="1">_xll.RiskPercentile($AG82,1-AI$29)</f>
        <v>#NAME?</v>
      </c>
      <c r="AJ82" s="1" t="e">
        <f ca="1">_xll.RiskPercentile($AG82,1-AJ$29)</f>
        <v>#NAME?</v>
      </c>
      <c r="AK82" s="1" t="e">
        <f ca="1">_xll.RiskPercentile($AG82,1-AK$29)</f>
        <v>#NAME?</v>
      </c>
      <c r="AL82" s="1" t="e">
        <f ca="1">_xll.RiskPercentile($AG82,1-AL$29)</f>
        <v>#NAME?</v>
      </c>
      <c r="AO82" s="156">
        <v>1.2488673127831493</v>
      </c>
      <c r="AP82" s="156">
        <v>5.1744585192239345E-3</v>
      </c>
      <c r="AQ82" s="156">
        <v>2.7748316217482707E-2</v>
      </c>
      <c r="AR82" s="156">
        <v>0.28523583475590769</v>
      </c>
      <c r="AS82" s="156">
        <v>2.8098648536745081</v>
      </c>
      <c r="AT82" s="156">
        <v>15.297137949658197</v>
      </c>
    </row>
    <row r="83" spans="1:46" x14ac:dyDescent="0.25">
      <c r="A83" s="120" t="s">
        <v>101</v>
      </c>
      <c r="B83" s="121"/>
      <c r="C83" s="160">
        <f t="shared" si="39"/>
        <v>3.4536227761989151</v>
      </c>
      <c r="D83" s="125"/>
      <c r="E83" s="181">
        <f t="shared" si="40"/>
        <v>44.327296399925103</v>
      </c>
      <c r="F83" s="181">
        <f t="shared" si="40"/>
        <v>0.18366223068133433</v>
      </c>
      <c r="G83" s="181">
        <f t="shared" si="40"/>
        <v>0.98489873582333121</v>
      </c>
      <c r="H83" s="181">
        <f t="shared" si="40"/>
        <v>10.124160718826188</v>
      </c>
      <c r="I83" s="181">
        <f t="shared" si="40"/>
        <v>99.733343116322985</v>
      </c>
      <c r="J83" s="181">
        <f t="shared" si="40"/>
        <v>542.956614385168</v>
      </c>
      <c r="K83" s="142"/>
      <c r="L83" s="146"/>
      <c r="P83" s="124">
        <f>P82*35.494</f>
        <v>59.557438789912524</v>
      </c>
      <c r="Q83" s="38"/>
      <c r="R83" s="38"/>
      <c r="S83" s="124">
        <f>S82*35.494</f>
        <v>10.749124148342297</v>
      </c>
      <c r="AG83" s="124" t="e">
        <f t="shared" ref="AG83:AL83" ca="1" si="42">AG82*35.494</f>
        <v>#NAME?</v>
      </c>
      <c r="AH83" s="124" t="e">
        <f t="shared" ca="1" si="42"/>
        <v>#NAME?</v>
      </c>
      <c r="AI83" s="124" t="e">
        <f t="shared" ca="1" si="42"/>
        <v>#NAME?</v>
      </c>
      <c r="AJ83" s="124" t="e">
        <f t="shared" ca="1" si="42"/>
        <v>#NAME?</v>
      </c>
      <c r="AK83" s="124" t="e">
        <f t="shared" ca="1" si="42"/>
        <v>#NAME?</v>
      </c>
      <c r="AL83" s="124" t="e">
        <f t="shared" ca="1" si="42"/>
        <v>#NAME?</v>
      </c>
      <c r="AO83" s="156">
        <v>44.327296399925103</v>
      </c>
      <c r="AP83" s="156">
        <v>0.18366223068133433</v>
      </c>
      <c r="AQ83" s="156">
        <v>0.98489873582333121</v>
      </c>
      <c r="AR83" s="156">
        <v>10.124160718826188</v>
      </c>
      <c r="AS83" s="156">
        <v>99.733343116322985</v>
      </c>
      <c r="AT83" s="156">
        <v>542.956614385168</v>
      </c>
    </row>
    <row r="84" spans="1:46" x14ac:dyDescent="0.25">
      <c r="A84" s="123" t="s">
        <v>40</v>
      </c>
      <c r="B84" s="121"/>
      <c r="C84" s="160">
        <f t="shared" si="39"/>
        <v>0.74981979942964283</v>
      </c>
      <c r="D84" s="125"/>
      <c r="E84" s="181">
        <f t="shared" si="40"/>
        <v>9.6239475616476025</v>
      </c>
      <c r="F84" s="181">
        <f t="shared" si="40"/>
        <v>3.5964646105432138E-2</v>
      </c>
      <c r="G84" s="181">
        <f t="shared" si="40"/>
        <v>0.19849934148050191</v>
      </c>
      <c r="H84" s="181">
        <f t="shared" si="40"/>
        <v>2.0905817906209796</v>
      </c>
      <c r="I84" s="181">
        <f t="shared" si="40"/>
        <v>21.227859935797508</v>
      </c>
      <c r="J84" s="181">
        <f t="shared" si="40"/>
        <v>120.74573120476319</v>
      </c>
      <c r="K84" s="142"/>
      <c r="L84" s="146"/>
      <c r="P84" s="119">
        <f>P79+P83/P$69</f>
        <v>13.198680199087846</v>
      </c>
      <c r="Q84" s="38"/>
      <c r="R84" s="38"/>
      <c r="S84" s="119">
        <f>S79+S83/S$69</f>
        <v>2.1392138668361831</v>
      </c>
      <c r="AG84" s="119" t="e">
        <f t="shared" ref="AG84:AL84" ca="1" si="43">AG79+AG83/$AG$69</f>
        <v>#NAME?</v>
      </c>
      <c r="AH84" s="119" t="e">
        <f t="shared" ca="1" si="43"/>
        <v>#NAME?</v>
      </c>
      <c r="AI84" s="119" t="e">
        <f t="shared" ca="1" si="43"/>
        <v>#NAME?</v>
      </c>
      <c r="AJ84" s="119" t="e">
        <f t="shared" ca="1" si="43"/>
        <v>#NAME?</v>
      </c>
      <c r="AK84" s="119" t="e">
        <f t="shared" ca="1" si="43"/>
        <v>#NAME?</v>
      </c>
      <c r="AL84" s="119" t="e">
        <f t="shared" ca="1" si="43"/>
        <v>#NAME?</v>
      </c>
      <c r="AO84" s="156">
        <v>9.6239475616476025</v>
      </c>
      <c r="AP84" s="156">
        <v>3.5964646105432138E-2</v>
      </c>
      <c r="AQ84" s="156">
        <v>0.19849934148050191</v>
      </c>
      <c r="AR84" s="156">
        <v>2.0905817906209796</v>
      </c>
      <c r="AS84" s="156">
        <v>21.227859935797508</v>
      </c>
      <c r="AT84" s="156">
        <v>120.74573120476319</v>
      </c>
    </row>
    <row r="85" spans="1:46" x14ac:dyDescent="0.25">
      <c r="A85" s="26"/>
      <c r="B85" s="66"/>
      <c r="C85" s="67"/>
      <c r="D85" s="68"/>
      <c r="E85" s="183"/>
      <c r="F85" s="184"/>
      <c r="G85" s="184"/>
      <c r="H85" s="184"/>
      <c r="I85" s="184"/>
      <c r="J85" s="184"/>
      <c r="K85" s="142"/>
      <c r="L85" s="146"/>
      <c r="P85" s="38"/>
      <c r="Q85" s="38"/>
      <c r="R85" s="38"/>
      <c r="S85" s="38"/>
      <c r="AG85" s="60"/>
      <c r="AH85" s="60"/>
      <c r="AI85" s="60"/>
      <c r="AJ85" s="60"/>
      <c r="AK85" s="60"/>
      <c r="AL85" s="60"/>
      <c r="AM85" s="60"/>
      <c r="AO85" s="156"/>
      <c r="AP85" s="156"/>
      <c r="AQ85" s="156"/>
      <c r="AR85" s="156"/>
      <c r="AS85" s="156"/>
      <c r="AT85" s="156"/>
    </row>
    <row r="86" spans="1:46" x14ac:dyDescent="0.25">
      <c r="A86" s="48" t="s">
        <v>39</v>
      </c>
      <c r="B86" s="66"/>
      <c r="C86" s="67"/>
      <c r="D86" s="68"/>
      <c r="E86" s="183"/>
      <c r="F86" s="184"/>
      <c r="G86" s="184"/>
      <c r="H86" s="184"/>
      <c r="I86" s="184"/>
      <c r="J86" s="184"/>
      <c r="K86" s="142"/>
      <c r="L86" s="146"/>
      <c r="P86" s="38"/>
      <c r="Q86" s="38"/>
      <c r="R86" s="38"/>
      <c r="S86" s="38"/>
      <c r="AO86" s="156"/>
      <c r="AP86" s="156"/>
      <c r="AQ86" s="156"/>
      <c r="AR86" s="156"/>
      <c r="AS86" s="156"/>
      <c r="AT86" s="156"/>
    </row>
    <row r="87" spans="1:46" ht="15.6" x14ac:dyDescent="0.25">
      <c r="A87" s="50" t="s">
        <v>107</v>
      </c>
      <c r="B87" s="66"/>
      <c r="C87" s="67">
        <f t="shared" ref="C87:C96" si="44">E87*$B$27</f>
        <v>3.215634508449099E-3</v>
      </c>
      <c r="D87" s="68"/>
      <c r="E87" s="179">
        <f t="shared" ref="E87:J96" si="45">AO87</f>
        <v>4.1272713671043071E-2</v>
      </c>
      <c r="F87" s="179">
        <f t="shared" si="45"/>
        <v>4.7698147790216896E-5</v>
      </c>
      <c r="G87" s="179">
        <f t="shared" si="45"/>
        <v>3.6649822798902305E-4</v>
      </c>
      <c r="H87" s="179">
        <f t="shared" si="45"/>
        <v>5.5970556252109283E-3</v>
      </c>
      <c r="I87" s="179">
        <f t="shared" si="45"/>
        <v>7.8281113338762448E-2</v>
      </c>
      <c r="J87" s="179">
        <f t="shared" si="45"/>
        <v>0.59095786431699937</v>
      </c>
      <c r="K87" s="142"/>
      <c r="L87" s="146"/>
      <c r="P87" s="38">
        <f>P53*P76</f>
        <v>6.2024362878035089E-2</v>
      </c>
      <c r="Q87" s="38"/>
      <c r="R87" s="38"/>
      <c r="S87" s="38">
        <f>S53*S76</f>
        <v>5.453731194321897E-3</v>
      </c>
      <c r="AG87" s="77" t="e">
        <f ca="1">AG53*AG76</f>
        <v>#NAME?</v>
      </c>
      <c r="AH87" s="1" t="e">
        <f ca="1">_xll.RiskPercentile($AG87,1-AH$29)</f>
        <v>#NAME?</v>
      </c>
      <c r="AI87" s="1" t="e">
        <f ca="1">_xll.RiskPercentile($AG87,1-AI$29)</f>
        <v>#NAME?</v>
      </c>
      <c r="AJ87" s="1" t="e">
        <f ca="1">_xll.RiskPercentile($AG87,1-AJ$29)</f>
        <v>#NAME?</v>
      </c>
      <c r="AK87" s="1" t="e">
        <f ca="1">_xll.RiskPercentile($AG87,1-AK$29)</f>
        <v>#NAME?</v>
      </c>
      <c r="AL87" s="1" t="e">
        <f ca="1">_xll.RiskPercentile($AG87,1-AL$29)</f>
        <v>#NAME?</v>
      </c>
      <c r="AO87" s="156">
        <v>4.1272713671043071E-2</v>
      </c>
      <c r="AP87" s="156">
        <v>4.7698147790216896E-5</v>
      </c>
      <c r="AQ87" s="156">
        <v>3.6649822798902305E-4</v>
      </c>
      <c r="AR87" s="156">
        <v>5.5970556252109283E-3</v>
      </c>
      <c r="AS87" s="156">
        <v>7.8281113338762448E-2</v>
      </c>
      <c r="AT87" s="156">
        <v>0.59095786431699937</v>
      </c>
    </row>
    <row r="88" spans="1:46" ht="15.6" x14ac:dyDescent="0.25">
      <c r="A88" s="50" t="s">
        <v>108</v>
      </c>
      <c r="B88" s="66"/>
      <c r="C88" s="67">
        <f t="shared" si="44"/>
        <v>3.3521648426940911E-3</v>
      </c>
      <c r="D88" s="68"/>
      <c r="E88" s="179">
        <f t="shared" si="45"/>
        <v>4.3025082411302394E-2</v>
      </c>
      <c r="F88" s="179">
        <f t="shared" si="45"/>
        <v>5.5451441291792172E-5</v>
      </c>
      <c r="G88" s="179">
        <f t="shared" si="45"/>
        <v>4.3639425902549587E-4</v>
      </c>
      <c r="H88" s="179">
        <f t="shared" si="45"/>
        <v>6.0994798235157466E-3</v>
      </c>
      <c r="I88" s="179">
        <f t="shared" si="45"/>
        <v>8.3588107038447504E-2</v>
      </c>
      <c r="J88" s="179">
        <f t="shared" si="45"/>
        <v>0.64254518928057114</v>
      </c>
      <c r="K88" s="142"/>
      <c r="L88" s="146"/>
      <c r="P88" s="38">
        <f>P77*P54</f>
        <v>6.3308944237878167E-2</v>
      </c>
      <c r="Q88" s="38"/>
      <c r="R88" s="38"/>
      <c r="S88" s="38">
        <f>S77*S54</f>
        <v>6.3849356345208755E-3</v>
      </c>
      <c r="AG88" s="77" t="e">
        <f ca="1">AG77*AG54</f>
        <v>#NAME?</v>
      </c>
      <c r="AH88" s="1" t="e">
        <f ca="1">_xll.RiskPercentile($AG88,1-AH$29)</f>
        <v>#NAME?</v>
      </c>
      <c r="AI88" s="1" t="e">
        <f ca="1">_xll.RiskPercentile($AG88,1-AI$29)</f>
        <v>#NAME?</v>
      </c>
      <c r="AJ88" s="1" t="e">
        <f ca="1">_xll.RiskPercentile($AG88,1-AJ$29)</f>
        <v>#NAME?</v>
      </c>
      <c r="AK88" s="1" t="e">
        <f ca="1">_xll.RiskPercentile($AG88,1-AK$29)</f>
        <v>#NAME?</v>
      </c>
      <c r="AL88" s="1" t="e">
        <f ca="1">_xll.RiskPercentile($AG88,1-AL$29)</f>
        <v>#NAME?</v>
      </c>
      <c r="AO88" s="156">
        <v>4.3025082411302394E-2</v>
      </c>
      <c r="AP88" s="156">
        <v>5.5451441291792172E-5</v>
      </c>
      <c r="AQ88" s="156">
        <v>4.3639425902549587E-4</v>
      </c>
      <c r="AR88" s="156">
        <v>6.0994798235157466E-3</v>
      </c>
      <c r="AS88" s="156">
        <v>8.3588107038447504E-2</v>
      </c>
      <c r="AT88" s="156">
        <v>0.64254518928057114</v>
      </c>
    </row>
    <row r="89" spans="1:46" ht="15.6" x14ac:dyDescent="0.25">
      <c r="A89" s="49" t="s">
        <v>109</v>
      </c>
      <c r="B89" s="66"/>
      <c r="C89" s="67">
        <f t="shared" si="44"/>
        <v>6.5677993511431909E-3</v>
      </c>
      <c r="D89" s="68"/>
      <c r="E89" s="179">
        <f t="shared" si="45"/>
        <v>8.4297796082345472E-2</v>
      </c>
      <c r="F89" s="185">
        <f t="shared" si="45"/>
        <v>1.7977482046362803E-4</v>
      </c>
      <c r="G89" s="185">
        <f t="shared" si="45"/>
        <v>1.2118623906993697E-3</v>
      </c>
      <c r="H89" s="185">
        <f t="shared" si="45"/>
        <v>1.4931059478883919E-2</v>
      </c>
      <c r="I89" s="185">
        <f t="shared" si="45"/>
        <v>0.17245780958789403</v>
      </c>
      <c r="J89" s="185">
        <f t="shared" si="45"/>
        <v>1.1584694658752241</v>
      </c>
      <c r="K89" s="142"/>
      <c r="L89" s="146"/>
      <c r="P89" s="38">
        <f>P87+P88</f>
        <v>0.12533330711591326</v>
      </c>
      <c r="Q89" s="38"/>
      <c r="R89" s="38"/>
      <c r="S89" s="38">
        <f>S87+S88</f>
        <v>1.1838666828842773E-2</v>
      </c>
      <c r="AG89" s="77" t="e">
        <f ca="1">AG87+AG88</f>
        <v>#NAME?</v>
      </c>
      <c r="AH89" s="1" t="e">
        <f ca="1">_xll.RiskPercentile($AG89,1-AH$29)</f>
        <v>#NAME?</v>
      </c>
      <c r="AI89" s="1" t="e">
        <f ca="1">_xll.RiskPercentile($AG89,1-AI$29)</f>
        <v>#NAME?</v>
      </c>
      <c r="AJ89" s="1" t="e">
        <f ca="1">_xll.RiskPercentile($AG89,1-AJ$29)</f>
        <v>#NAME?</v>
      </c>
      <c r="AK89" s="1" t="e">
        <f ca="1">_xll.RiskPercentile($AG89,1-AK$29)</f>
        <v>#NAME?</v>
      </c>
      <c r="AL89" s="1" t="e">
        <f ca="1">_xll.RiskPercentile($AG89,1-AL$29)</f>
        <v>#NAME?</v>
      </c>
      <c r="AO89" s="156">
        <v>8.4297796082345472E-2</v>
      </c>
      <c r="AP89" s="156">
        <v>1.7977482046362803E-4</v>
      </c>
      <c r="AQ89" s="156">
        <v>1.2118623906993697E-3</v>
      </c>
      <c r="AR89" s="156">
        <v>1.4931059478883919E-2</v>
      </c>
      <c r="AS89" s="156">
        <v>0.17245780958789403</v>
      </c>
      <c r="AT89" s="156">
        <v>1.1584694658752241</v>
      </c>
    </row>
    <row r="90" spans="1:46" x14ac:dyDescent="0.25">
      <c r="A90" s="120" t="s">
        <v>100</v>
      </c>
      <c r="B90" s="121"/>
      <c r="C90" s="161">
        <f t="shared" si="44"/>
        <v>4.1331161316744094E-2</v>
      </c>
      <c r="D90" s="122"/>
      <c r="E90" s="186">
        <f t="shared" si="45"/>
        <v>0.53048603074620004</v>
      </c>
      <c r="F90" s="187">
        <f t="shared" si="45"/>
        <v>1.1313229451776112E-3</v>
      </c>
      <c r="G90" s="187">
        <f t="shared" si="45"/>
        <v>7.6262500246711343E-3</v>
      </c>
      <c r="H90" s="187">
        <f t="shared" si="45"/>
        <v>9.3961157300616507E-2</v>
      </c>
      <c r="I90" s="187">
        <f t="shared" si="45"/>
        <v>1.0852769957366171</v>
      </c>
      <c r="J90" s="187">
        <f t="shared" si="45"/>
        <v>7.2902483487527858</v>
      </c>
      <c r="K90" s="142"/>
      <c r="L90" s="146"/>
      <c r="P90" s="124">
        <f>P89*6.293</f>
        <v>0.78872250168044211</v>
      </c>
      <c r="Q90" s="38"/>
      <c r="R90" s="38"/>
      <c r="S90" s="124">
        <f>S89*6.293</f>
        <v>7.4500730353907571E-2</v>
      </c>
      <c r="AG90" s="124" t="e">
        <f t="shared" ref="AG90:AL90" ca="1" si="46">AG89*6.293</f>
        <v>#NAME?</v>
      </c>
      <c r="AH90" s="124" t="e">
        <f t="shared" ca="1" si="46"/>
        <v>#NAME?</v>
      </c>
      <c r="AI90" s="124" t="e">
        <f t="shared" ca="1" si="46"/>
        <v>#NAME?</v>
      </c>
      <c r="AJ90" s="124" t="e">
        <f t="shared" ca="1" si="46"/>
        <v>#NAME?</v>
      </c>
      <c r="AK90" s="124" t="e">
        <f t="shared" ca="1" si="46"/>
        <v>#NAME?</v>
      </c>
      <c r="AL90" s="124" t="e">
        <f t="shared" ca="1" si="46"/>
        <v>#NAME?</v>
      </c>
      <c r="AO90" s="156">
        <v>0.53048603074620004</v>
      </c>
      <c r="AP90" s="156">
        <v>1.1313229451776112E-3</v>
      </c>
      <c r="AQ90" s="156">
        <v>7.6262500246711343E-3</v>
      </c>
      <c r="AR90" s="156">
        <v>9.3961157300616507E-2</v>
      </c>
      <c r="AS90" s="156">
        <v>1.0852769957366171</v>
      </c>
      <c r="AT90" s="156">
        <v>7.2902483487527858</v>
      </c>
    </row>
    <row r="91" spans="1:46" ht="19.5" customHeight="1" x14ac:dyDescent="0.25">
      <c r="A91" s="50" t="s">
        <v>110</v>
      </c>
      <c r="B91" s="66"/>
      <c r="C91" s="67">
        <f t="shared" si="44"/>
        <v>3.7878770266863129E-7</v>
      </c>
      <c r="D91" s="68"/>
      <c r="E91" s="179">
        <f t="shared" si="45"/>
        <v>4.8617454357070888E-6</v>
      </c>
      <c r="F91" s="179">
        <f t="shared" si="45"/>
        <v>3.085896422549496E-9</v>
      </c>
      <c r="G91" s="179">
        <f t="shared" si="45"/>
        <v>2.7486600299540058E-8</v>
      </c>
      <c r="H91" s="179">
        <f t="shared" si="45"/>
        <v>4.8158639850509514E-7</v>
      </c>
      <c r="I91" s="179">
        <f t="shared" si="45"/>
        <v>7.9430282968359471E-6</v>
      </c>
      <c r="J91" s="179">
        <f t="shared" si="45"/>
        <v>7.1871583003346585E-5</v>
      </c>
      <c r="K91" s="142"/>
      <c r="L91" s="146"/>
      <c r="P91" s="38">
        <f>P80*P53</f>
        <v>7.6801886747177079E-6</v>
      </c>
      <c r="Q91" s="38"/>
      <c r="R91" s="38"/>
      <c r="S91" s="38">
        <f>S80*S53</f>
        <v>4.7963306096277544E-7</v>
      </c>
      <c r="AG91" s="77" t="e">
        <f ca="1">AG80*AG53</f>
        <v>#NAME?</v>
      </c>
      <c r="AH91" s="1" t="e">
        <f ca="1">_xll.RiskPercentile($AG91,1-AH$29)</f>
        <v>#NAME?</v>
      </c>
      <c r="AI91" s="1" t="e">
        <f ca="1">_xll.RiskPercentile($AG91,1-AI$29)</f>
        <v>#NAME?</v>
      </c>
      <c r="AJ91" s="1" t="e">
        <f ca="1">_xll.RiskPercentile($AG91,1-AJ$29)</f>
        <v>#NAME?</v>
      </c>
      <c r="AK91" s="1" t="e">
        <f ca="1">_xll.RiskPercentile($AG91,1-AK$29)</f>
        <v>#NAME?</v>
      </c>
      <c r="AL91" s="1" t="e">
        <f ca="1">_xll.RiskPercentile($AG91,1-AL$29)</f>
        <v>#NAME?</v>
      </c>
      <c r="AO91" s="156">
        <v>4.8617454357070888E-6</v>
      </c>
      <c r="AP91" s="156">
        <v>3.085896422549496E-9</v>
      </c>
      <c r="AQ91" s="156">
        <v>2.7486600299540058E-8</v>
      </c>
      <c r="AR91" s="156">
        <v>4.8158639850509514E-7</v>
      </c>
      <c r="AS91" s="156">
        <v>7.9430282968359471E-6</v>
      </c>
      <c r="AT91" s="156">
        <v>7.1871583003346585E-5</v>
      </c>
    </row>
    <row r="92" spans="1:46" ht="15.6" x14ac:dyDescent="0.25">
      <c r="A92" s="50" t="s">
        <v>111</v>
      </c>
      <c r="B92" s="66"/>
      <c r="C92" s="67">
        <f t="shared" si="44"/>
        <v>5.3386118037702615E-2</v>
      </c>
      <c r="D92" s="68"/>
      <c r="E92" s="179">
        <f t="shared" si="45"/>
        <v>0.68521156804020711</v>
      </c>
      <c r="F92" s="179">
        <f t="shared" si="45"/>
        <v>2.7497576148797199E-3</v>
      </c>
      <c r="G92" s="179">
        <f t="shared" si="45"/>
        <v>1.4832353990713443E-2</v>
      </c>
      <c r="H92" s="179">
        <f t="shared" si="45"/>
        <v>0.15461956949700351</v>
      </c>
      <c r="I92" s="179">
        <f t="shared" si="45"/>
        <v>1.5242029592123179</v>
      </c>
      <c r="J92" s="179">
        <f t="shared" si="45"/>
        <v>8.7109511267587472</v>
      </c>
      <c r="K92" s="142"/>
      <c r="L92" s="146"/>
      <c r="P92" s="38">
        <f>P81*P54</f>
        <v>0.92344714929034266</v>
      </c>
      <c r="Q92" s="38"/>
      <c r="R92" s="38"/>
      <c r="S92" s="38">
        <f>S81*S54</f>
        <v>0.16274406116908238</v>
      </c>
      <c r="AG92" s="77" t="e">
        <f ca="1">AG81*AG54</f>
        <v>#NAME?</v>
      </c>
      <c r="AH92" s="1" t="e">
        <f ca="1">_xll.RiskPercentile($AG92,1-AH$29)</f>
        <v>#NAME?</v>
      </c>
      <c r="AI92" s="1" t="e">
        <f ca="1">_xll.RiskPercentile($AG92,1-AI$29)</f>
        <v>#NAME?</v>
      </c>
      <c r="AJ92" s="1" t="e">
        <f ca="1">_xll.RiskPercentile($AG92,1-AJ$29)</f>
        <v>#NAME?</v>
      </c>
      <c r="AK92" s="1" t="e">
        <f ca="1">_xll.RiskPercentile($AG92,1-AK$29)</f>
        <v>#NAME?</v>
      </c>
      <c r="AL92" s="1" t="e">
        <f ca="1">_xll.RiskPercentile($AG92,1-AL$29)</f>
        <v>#NAME?</v>
      </c>
      <c r="AO92" s="156">
        <v>0.68521156804020711</v>
      </c>
      <c r="AP92" s="156">
        <v>2.7497576148797199E-3</v>
      </c>
      <c r="AQ92" s="156">
        <v>1.4832353990713443E-2</v>
      </c>
      <c r="AR92" s="156">
        <v>0.15461956949700351</v>
      </c>
      <c r="AS92" s="156">
        <v>1.5242029592123179</v>
      </c>
      <c r="AT92" s="156">
        <v>8.7109511267587472</v>
      </c>
    </row>
    <row r="93" spans="1:46" ht="15.6" x14ac:dyDescent="0.25">
      <c r="A93" s="49" t="s">
        <v>112</v>
      </c>
      <c r="B93" s="66"/>
      <c r="C93" s="67">
        <f t="shared" si="44"/>
        <v>5.3386496825405284E-2</v>
      </c>
      <c r="D93" s="68"/>
      <c r="E93" s="179">
        <f t="shared" si="45"/>
        <v>0.68521642978564279</v>
      </c>
      <c r="F93" s="180">
        <f t="shared" si="45"/>
        <v>2.7498044219278731E-3</v>
      </c>
      <c r="G93" s="180">
        <f t="shared" si="45"/>
        <v>1.4832459817006295E-2</v>
      </c>
      <c r="H93" s="180">
        <f t="shared" si="45"/>
        <v>0.15461975021679725</v>
      </c>
      <c r="I93" s="180">
        <f t="shared" si="45"/>
        <v>1.5242254932602086</v>
      </c>
      <c r="J93" s="180">
        <f t="shared" si="45"/>
        <v>8.7109567423002456</v>
      </c>
      <c r="K93" s="142"/>
      <c r="L93" s="146"/>
      <c r="P93" s="38">
        <f>P91+P92</f>
        <v>0.92345482947901736</v>
      </c>
      <c r="Q93" s="38"/>
      <c r="R93" s="38"/>
      <c r="S93" s="38">
        <f>S91+S92</f>
        <v>0.16274454080214334</v>
      </c>
      <c r="AG93" s="77" t="e">
        <f ca="1">AG91+AG92</f>
        <v>#NAME?</v>
      </c>
      <c r="AH93" s="1" t="e">
        <f ca="1">_xll.RiskPercentile($AG93,1-AH$29)</f>
        <v>#NAME?</v>
      </c>
      <c r="AI93" s="1" t="e">
        <f ca="1">_xll.RiskPercentile($AG93,1-AI$29)</f>
        <v>#NAME?</v>
      </c>
      <c r="AJ93" s="1" t="e">
        <f ca="1">_xll.RiskPercentile($AG93,1-AJ$29)</f>
        <v>#NAME?</v>
      </c>
      <c r="AK93" s="1" t="e">
        <f ca="1">_xll.RiskPercentile($AG93,1-AK$29)</f>
        <v>#NAME?</v>
      </c>
      <c r="AL93" s="1" t="e">
        <f ca="1">_xll.RiskPercentile($AG93,1-AL$29)</f>
        <v>#NAME?</v>
      </c>
      <c r="AO93" s="156">
        <v>0.68521642978564279</v>
      </c>
      <c r="AP93" s="156">
        <v>2.7498044219278731E-3</v>
      </c>
      <c r="AQ93" s="156">
        <v>1.4832459817006295E-2</v>
      </c>
      <c r="AR93" s="156">
        <v>0.15461975021679725</v>
      </c>
      <c r="AS93" s="156">
        <v>1.5242254932602086</v>
      </c>
      <c r="AT93" s="156">
        <v>8.7109567423002456</v>
      </c>
    </row>
    <row r="94" spans="1:46" ht="15.6" x14ac:dyDescent="0.25">
      <c r="A94" s="49" t="s">
        <v>113</v>
      </c>
      <c r="B94" s="66"/>
      <c r="C94" s="67">
        <f t="shared" si="44"/>
        <v>4.5958813105300422E-2</v>
      </c>
      <c r="D94" s="68"/>
      <c r="E94" s="179">
        <f t="shared" si="45"/>
        <v>0.58988200585983097</v>
      </c>
      <c r="F94" s="180">
        <f t="shared" si="45"/>
        <v>2.3323401477981318E-3</v>
      </c>
      <c r="G94" s="180">
        <f t="shared" si="45"/>
        <v>1.2836381507635147E-2</v>
      </c>
      <c r="H94" s="180">
        <f t="shared" si="45"/>
        <v>0.13235438349486658</v>
      </c>
      <c r="I94" s="180">
        <f t="shared" si="45"/>
        <v>1.3108898022427229</v>
      </c>
      <c r="J94" s="180">
        <f t="shared" si="45"/>
        <v>7.4671069344864502</v>
      </c>
      <c r="K94" s="142"/>
      <c r="L94" s="146"/>
      <c r="P94" s="38">
        <f>P93*P71</f>
        <v>0.79279840087399811</v>
      </c>
      <c r="Q94" s="38"/>
      <c r="R94" s="38"/>
      <c r="S94" s="38">
        <f>S93*S71</f>
        <v>0.14184504578915852</v>
      </c>
      <c r="AG94" s="77" t="e">
        <f ca="1">AG93*AG71</f>
        <v>#NAME?</v>
      </c>
      <c r="AH94" s="1" t="e">
        <f ca="1">_xll.RiskPercentile($AG94,1-AH$29)</f>
        <v>#NAME?</v>
      </c>
      <c r="AI94" s="1" t="e">
        <f ca="1">_xll.RiskPercentile($AG94,1-AI$29)</f>
        <v>#NAME?</v>
      </c>
      <c r="AJ94" s="1" t="e">
        <f ca="1">_xll.RiskPercentile($AG94,1-AJ$29)</f>
        <v>#NAME?</v>
      </c>
      <c r="AK94" s="1" t="e">
        <f ca="1">_xll.RiskPercentile($AG94,1-AK$29)</f>
        <v>#NAME?</v>
      </c>
      <c r="AL94" s="1" t="e">
        <f ca="1">_xll.RiskPercentile($AG94,1-AL$29)</f>
        <v>#NAME?</v>
      </c>
      <c r="AO94" s="156">
        <v>0.58988200585983097</v>
      </c>
      <c r="AP94" s="156">
        <v>2.3323401477981318E-3</v>
      </c>
      <c r="AQ94" s="156">
        <v>1.2836381507635147E-2</v>
      </c>
      <c r="AR94" s="156">
        <v>0.13235438349486658</v>
      </c>
      <c r="AS94" s="156">
        <v>1.3108898022427229</v>
      </c>
      <c r="AT94" s="156">
        <v>7.4671069344864502</v>
      </c>
    </row>
    <row r="95" spans="1:46" x14ac:dyDescent="0.25">
      <c r="A95" s="120" t="s">
        <v>102</v>
      </c>
      <c r="B95" s="121"/>
      <c r="C95" s="160">
        <f t="shared" si="44"/>
        <v>4.8990963500960834E-2</v>
      </c>
      <c r="D95" s="125"/>
      <c r="E95" s="181">
        <f t="shared" si="45"/>
        <v>0.62879969838950522</v>
      </c>
      <c r="F95" s="181">
        <f t="shared" si="45"/>
        <v>1.5200463031439665E-3</v>
      </c>
      <c r="G95" s="181">
        <f t="shared" si="45"/>
        <v>9.765646942610326E-3</v>
      </c>
      <c r="H95" s="181">
        <f t="shared" si="45"/>
        <v>0.1160202212164276</v>
      </c>
      <c r="I95" s="181">
        <f t="shared" si="45"/>
        <v>1.3037586294437375</v>
      </c>
      <c r="J95" s="181">
        <f t="shared" si="45"/>
        <v>8.5347661711671936</v>
      </c>
      <c r="K95" s="142"/>
      <c r="L95" s="146"/>
      <c r="P95" s="124">
        <f>P94*35.494</f>
        <v>28.139586440621688</v>
      </c>
      <c r="Q95" s="38"/>
      <c r="R95" s="38"/>
      <c r="S95" s="124">
        <f>S94*35.494</f>
        <v>5.0346480552403925</v>
      </c>
      <c r="AG95" s="119" t="e">
        <f t="shared" ref="AG95:AL95" ca="1" si="47">AG90+AG94/$AG$69</f>
        <v>#NAME?</v>
      </c>
      <c r="AH95" s="119" t="e">
        <f t="shared" ca="1" si="47"/>
        <v>#NAME?</v>
      </c>
      <c r="AI95" s="119" t="e">
        <f t="shared" ca="1" si="47"/>
        <v>#NAME?</v>
      </c>
      <c r="AJ95" s="119" t="e">
        <f t="shared" ca="1" si="47"/>
        <v>#NAME?</v>
      </c>
      <c r="AK95" s="119" t="e">
        <f t="shared" ca="1" si="47"/>
        <v>#NAME?</v>
      </c>
      <c r="AL95" s="119" t="e">
        <f t="shared" ca="1" si="47"/>
        <v>#NAME?</v>
      </c>
      <c r="AO95" s="156">
        <v>0.62879969838950522</v>
      </c>
      <c r="AP95" s="156">
        <v>1.5200463031439665E-3</v>
      </c>
      <c r="AQ95" s="156">
        <v>9.765646942610326E-3</v>
      </c>
      <c r="AR95" s="156">
        <v>0.1160202212164276</v>
      </c>
      <c r="AS95" s="156">
        <v>1.3037586294437375</v>
      </c>
      <c r="AT95" s="156">
        <v>8.5347661711671936</v>
      </c>
    </row>
    <row r="96" spans="1:46" x14ac:dyDescent="0.25">
      <c r="A96" s="123" t="s">
        <v>40</v>
      </c>
      <c r="B96" s="121"/>
      <c r="C96" s="160">
        <f t="shared" si="44"/>
        <v>0.3132081800433329</v>
      </c>
      <c r="D96" s="125"/>
      <c r="E96" s="181">
        <f t="shared" si="45"/>
        <v>4.020031350077673</v>
      </c>
      <c r="F96" s="181">
        <f t="shared" si="45"/>
        <v>1.6375108818196961E-2</v>
      </c>
      <c r="G96" s="181">
        <f t="shared" si="45"/>
        <v>8.8238672690178543E-2</v>
      </c>
      <c r="H96" s="181">
        <f t="shared" si="45"/>
        <v>0.9019313954064927</v>
      </c>
      <c r="I96" s="181">
        <f t="shared" si="45"/>
        <v>8.958224384032027</v>
      </c>
      <c r="J96" s="181">
        <f t="shared" si="45"/>
        <v>50.408268897258885</v>
      </c>
      <c r="K96" s="142"/>
      <c r="L96" s="146"/>
      <c r="P96" s="119">
        <f>P90+P95/P$69</f>
        <v>5.4786535751173897</v>
      </c>
      <c r="Q96" s="38"/>
      <c r="R96" s="38"/>
      <c r="S96" s="119">
        <f>S90+S95/S$69</f>
        <v>0.9136087395606397</v>
      </c>
      <c r="AG96" s="77" t="e">
        <f ca="1">AG89*6.293+AG94*35.494/$C$69</f>
        <v>#NAME?</v>
      </c>
      <c r="AH96" s="1" t="e">
        <f ca="1">_xll.RiskPercentile($AG96,1-AH$29)</f>
        <v>#NAME?</v>
      </c>
      <c r="AI96" s="1" t="e">
        <f ca="1">_xll.RiskPercentile($AG96,1-AI$29)</f>
        <v>#NAME?</v>
      </c>
      <c r="AJ96" s="1" t="e">
        <f ca="1">_xll.RiskPercentile($AG96,1-AJ$29)</f>
        <v>#NAME?</v>
      </c>
      <c r="AK96" s="1" t="e">
        <f ca="1">_xll.RiskPercentile($AG96,1-AK$29)</f>
        <v>#NAME?</v>
      </c>
      <c r="AL96" s="1" t="e">
        <f ca="1">_xll.RiskPercentile($AG96,1-AL$29)</f>
        <v>#NAME?</v>
      </c>
      <c r="AO96" s="156">
        <v>4.020031350077673</v>
      </c>
      <c r="AP96" s="156">
        <v>1.6375108818196961E-2</v>
      </c>
      <c r="AQ96" s="156">
        <v>8.8238672690178543E-2</v>
      </c>
      <c r="AR96" s="156">
        <v>0.9019313954064927</v>
      </c>
      <c r="AS96" s="156">
        <v>8.958224384032027</v>
      </c>
      <c r="AT96" s="156">
        <v>50.408268897258885</v>
      </c>
    </row>
    <row r="97" spans="1:46" ht="13.8" thickBot="1" x14ac:dyDescent="0.3">
      <c r="A97" s="15"/>
      <c r="B97" s="69"/>
      <c r="C97" s="69"/>
      <c r="D97" s="70"/>
      <c r="E97" s="62"/>
      <c r="F97" s="16"/>
      <c r="G97" s="16"/>
      <c r="H97" s="16"/>
      <c r="I97" s="16"/>
      <c r="J97" s="16"/>
      <c r="K97" s="143"/>
      <c r="L97" s="146"/>
      <c r="S97" s="60"/>
      <c r="AO97" s="154"/>
      <c r="AP97" s="154"/>
      <c r="AQ97" s="154"/>
      <c r="AR97" s="154"/>
      <c r="AS97" s="154"/>
      <c r="AT97" s="154"/>
    </row>
    <row r="99" spans="1:46" x14ac:dyDescent="0.25">
      <c r="B99" s="75" t="s">
        <v>76</v>
      </c>
      <c r="C99" s="75"/>
      <c r="D99" s="75"/>
      <c r="E99" s="80"/>
    </row>
    <row r="100" spans="1:46" x14ac:dyDescent="0.25">
      <c r="B100" s="75" t="s">
        <v>68</v>
      </c>
      <c r="C100" s="75"/>
      <c r="D100" s="75"/>
      <c r="E100" s="80"/>
    </row>
  </sheetData>
  <sheetProtection formatCells="0"/>
  <mergeCells count="17">
    <mergeCell ref="C25:K25"/>
    <mergeCell ref="C4:J4"/>
    <mergeCell ref="B10:K10"/>
    <mergeCell ref="B11:K11"/>
    <mergeCell ref="B12:K12"/>
    <mergeCell ref="C14:K17"/>
    <mergeCell ref="A19:K19"/>
    <mergeCell ref="C20:K20"/>
    <mergeCell ref="C21:K21"/>
    <mergeCell ref="C22:K22"/>
    <mergeCell ref="C23:K23"/>
    <mergeCell ref="C24:K24"/>
    <mergeCell ref="C26:K26"/>
    <mergeCell ref="C27:K27"/>
    <mergeCell ref="A29:J29"/>
    <mergeCell ref="A60:J60"/>
    <mergeCell ref="E73:J73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workbookViewId="0">
      <selection activeCell="J20" sqref="J20"/>
    </sheetView>
  </sheetViews>
  <sheetFormatPr defaultRowHeight="14.4" x14ac:dyDescent="0.3"/>
  <cols>
    <col min="2" max="2" width="28.88671875" customWidth="1"/>
    <col min="4" max="4" width="4.109375" customWidth="1"/>
    <col min="5" max="5" width="10.33203125" customWidth="1"/>
    <col min="6" max="6" width="3.33203125" customWidth="1"/>
    <col min="10" max="10" width="4.33203125" customWidth="1"/>
    <col min="12" max="12" width="2.88671875" customWidth="1"/>
  </cols>
  <sheetData>
    <row r="2" spans="1:17" s="188" customFormat="1" ht="15" x14ac:dyDescent="0.25">
      <c r="G2" s="189" t="s">
        <v>133</v>
      </c>
      <c r="H2" s="189"/>
      <c r="I2" s="189"/>
      <c r="M2" s="189" t="s">
        <v>129</v>
      </c>
      <c r="N2" s="189"/>
      <c r="O2" s="189"/>
    </row>
    <row r="3" spans="1:17" s="188" customFormat="1" ht="45" x14ac:dyDescent="0.25">
      <c r="C3" s="188" t="s">
        <v>121</v>
      </c>
      <c r="E3" s="188" t="s">
        <v>122</v>
      </c>
      <c r="G3" s="188" t="s">
        <v>123</v>
      </c>
      <c r="H3" s="188" t="s">
        <v>124</v>
      </c>
      <c r="I3" s="188" t="s">
        <v>125</v>
      </c>
      <c r="K3" s="188" t="s">
        <v>126</v>
      </c>
      <c r="M3" s="188" t="s">
        <v>123</v>
      </c>
      <c r="N3" s="188" t="s">
        <v>124</v>
      </c>
      <c r="O3" s="188" t="s">
        <v>125</v>
      </c>
      <c r="Q3" s="188" t="s">
        <v>131</v>
      </c>
    </row>
    <row r="4" spans="1:17" ht="15" x14ac:dyDescent="0.25">
      <c r="E4" t="s">
        <v>128</v>
      </c>
      <c r="G4" t="s">
        <v>128</v>
      </c>
      <c r="H4" t="s">
        <v>128</v>
      </c>
      <c r="I4" t="s">
        <v>128</v>
      </c>
      <c r="K4" t="s">
        <v>127</v>
      </c>
      <c r="M4" t="s">
        <v>127</v>
      </c>
      <c r="N4" t="s">
        <v>127</v>
      </c>
      <c r="O4" t="s">
        <v>127</v>
      </c>
    </row>
    <row r="5" spans="1:17" ht="15" x14ac:dyDescent="0.25">
      <c r="B5" s="57" t="str">
        <f>LewesRvrStruc!B$11</f>
        <v>Lewes River Structural</v>
      </c>
      <c r="C5" s="57">
        <f>LewesRvrStruc!B$27</f>
        <v>3.0239999999999996E-2</v>
      </c>
      <c r="D5" s="57"/>
      <c r="E5" s="57">
        <f>LewesRvrStruc!C$78</f>
        <v>1.2890697595884133E-3</v>
      </c>
      <c r="F5" s="57"/>
      <c r="G5" s="57">
        <f>LewesRvrStruc!G$78</f>
        <v>7.0922326929659743E-4</v>
      </c>
      <c r="H5" s="57">
        <f>LewesRvrStruc!H$78</f>
        <v>7.6374685126677118E-3</v>
      </c>
      <c r="I5" s="57">
        <f>LewesRvrStruc!I$78</f>
        <v>8.7567163734465561E-2</v>
      </c>
      <c r="K5" s="57">
        <f>LewesRvrStruc!C$82</f>
        <v>0.44205907987797149</v>
      </c>
      <c r="L5" s="57"/>
      <c r="M5" s="190">
        <f>LewesRvrStruc!G$82</f>
        <v>0.57329792746161845</v>
      </c>
      <c r="N5" s="190">
        <f>LewesRvrStruc!H$82</f>
        <v>4.3209852838692289</v>
      </c>
      <c r="O5" s="190">
        <f>LewesRvrStruc!I$82</f>
        <v>32.845994563039632</v>
      </c>
      <c r="Q5" s="193">
        <f t="shared" ref="Q5:Q8" si="0">O5/M5</f>
        <v>57.293063500981567</v>
      </c>
    </row>
    <row r="6" spans="1:17" ht="15" x14ac:dyDescent="0.25">
      <c r="B6" s="57" t="str">
        <f>HancockStrat!B$11</f>
        <v>Hancock Stratigraphic</v>
      </c>
      <c r="C6" s="57">
        <f>HancockStrat!B$27</f>
        <v>5.1840000000000011E-2</v>
      </c>
      <c r="D6" s="57"/>
      <c r="E6" s="57">
        <f>HancockStrat!C$78</f>
        <v>1.7490675948278155E-4</v>
      </c>
      <c r="F6" s="57"/>
      <c r="G6" s="57">
        <f>HancockStrat!G$78</f>
        <v>5.1739033364580278E-5</v>
      </c>
      <c r="H6" s="57">
        <f>HancockStrat!H$78</f>
        <v>5.9275472527760948E-4</v>
      </c>
      <c r="I6" s="57">
        <f>HancockStrat!I$78</f>
        <v>6.8384421607369274E-3</v>
      </c>
      <c r="K6" s="57">
        <f>HancockStrat!C$82</f>
        <v>5.998055620052966E-2</v>
      </c>
      <c r="L6" s="57"/>
      <c r="M6" s="190">
        <f>HancockStrat!G$82</f>
        <v>4.3064401139069404E-2</v>
      </c>
      <c r="N6" s="190">
        <f>HancockStrat!H$82</f>
        <v>0.3354372635598647</v>
      </c>
      <c r="O6" s="190">
        <f>HancockStrat!I$82</f>
        <v>2.6067713402934638</v>
      </c>
      <c r="Q6" s="193">
        <f t="shared" si="0"/>
        <v>60.531930581719323</v>
      </c>
    </row>
    <row r="7" spans="1:17" ht="15" x14ac:dyDescent="0.25">
      <c r="B7" s="57" t="str">
        <f>TanglefootStruc!B$11</f>
        <v>Tanglefoot Structural</v>
      </c>
      <c r="C7" s="57">
        <f>TanglefootStruc!B$27</f>
        <v>0.12985312500000001</v>
      </c>
      <c r="D7" s="57"/>
      <c r="E7" s="57">
        <f>TanglefootStruc!C$78</f>
        <v>1.0099390913689272</v>
      </c>
      <c r="F7" s="57"/>
      <c r="G7" s="57">
        <f>TanglefootStruc!G$78</f>
        <v>0.39293036577027052</v>
      </c>
      <c r="H7" s="57">
        <f>TanglefootStruc!H$78</f>
        <v>2.6470174349887339</v>
      </c>
      <c r="I7" s="57">
        <f>TanglefootStruc!I$78</f>
        <v>18.147004607809812</v>
      </c>
      <c r="K7" s="57">
        <f>TanglefootStruc!C$82</f>
        <v>3.6657894569796956</v>
      </c>
      <c r="L7" s="57"/>
      <c r="M7" s="190">
        <f>TanglefootStruc!G$82</f>
        <v>1.8744638434507266</v>
      </c>
      <c r="N7" s="190">
        <f>TanglefootStruc!H$82</f>
        <v>11.141482093690072</v>
      </c>
      <c r="O7" s="190">
        <f>TanglefootStruc!I$82</f>
        <v>65.500993824965775</v>
      </c>
      <c r="Q7" s="193">
        <f t="shared" si="0"/>
        <v>34.943855574394057</v>
      </c>
    </row>
    <row r="8" spans="1:17" ht="15" x14ac:dyDescent="0.25">
      <c r="B8" s="57" t="str">
        <f>TanglefootStrat!B$11</f>
        <v>Tanglefoot Stratigraphic</v>
      </c>
      <c r="C8" s="57">
        <f>TanglefootStrat!B$27</f>
        <v>0.23085</v>
      </c>
      <c r="D8" s="57"/>
      <c r="E8" s="57">
        <f>TanglefootStrat!C$78</f>
        <v>0.80038371627615734</v>
      </c>
      <c r="F8" s="57"/>
      <c r="G8" s="57">
        <f>TanglefootStrat!G$78</f>
        <v>0.25082398178056869</v>
      </c>
      <c r="H8" s="57">
        <f>TanglefootStrat!H$78</f>
        <v>1.4143759300927425</v>
      </c>
      <c r="I8" s="57">
        <f>TanglefootStrat!I$78</f>
        <v>8.2704221502089901</v>
      </c>
      <c r="K8" s="57">
        <f>TanglefootStrat!C$82</f>
        <v>2.9051635031637479</v>
      </c>
      <c r="L8" s="57"/>
      <c r="M8" s="190">
        <f>TanglefootStrat!G$82</f>
        <v>1.1966722274034998</v>
      </c>
      <c r="N8" s="190">
        <f>TanglefootStrat!H$82</f>
        <v>5.8876278301523044</v>
      </c>
      <c r="O8" s="190">
        <f>TanglefootStrat!I$82</f>
        <v>28.683198140521803</v>
      </c>
      <c r="Q8" s="193">
        <f t="shared" si="0"/>
        <v>23.969134975880294</v>
      </c>
    </row>
    <row r="9" spans="1:17" ht="15" x14ac:dyDescent="0.25">
      <c r="B9" s="57" t="str">
        <f>Tantalus!B$11</f>
        <v>Tantalus Structural / Stratigraphic</v>
      </c>
      <c r="C9" s="57">
        <f>Tantalus!B$27</f>
        <v>7.7911875000000005E-2</v>
      </c>
      <c r="D9" s="57"/>
      <c r="E9" s="57">
        <f>Tantalus!C$78</f>
        <v>2.7684093976877541E-2</v>
      </c>
      <c r="F9" s="57"/>
      <c r="G9" s="57">
        <f>Tantalus!G$78</f>
        <v>5.4583747301149479E-3</v>
      </c>
      <c r="H9" s="57">
        <f>Tantalus!H$78</f>
        <v>6.4074633849771967E-2</v>
      </c>
      <c r="I9" s="57">
        <f>Tantalus!I$78</f>
        <v>0.7318665315552213</v>
      </c>
      <c r="K9" s="57">
        <f>Tantalus!C$82</f>
        <v>9.7301593965146635E-2</v>
      </c>
      <c r="L9" s="57"/>
      <c r="M9" s="190">
        <f>Tantalus!G$82</f>
        <v>2.7748316217482707E-2</v>
      </c>
      <c r="N9" s="190">
        <f>Tantalus!H$82</f>
        <v>0.28523583475590769</v>
      </c>
      <c r="O9" s="190">
        <f>Tantalus!I$82</f>
        <v>2.8098648536745081</v>
      </c>
      <c r="Q9" s="193">
        <f t="shared" ref="Q9" si="1">O9/M9</f>
        <v>101.26253541482149</v>
      </c>
    </row>
    <row r="10" spans="1:17" ht="15" x14ac:dyDescent="0.25">
      <c r="E10" s="198">
        <f>SUM(E5:E9)</f>
        <v>1.8394708781410332</v>
      </c>
      <c r="G10" s="198">
        <f>SUM(G5:G9)</f>
        <v>0.64997368458361526</v>
      </c>
      <c r="H10" s="198">
        <f>SUM(H5:H9)</f>
        <v>4.133698222169194</v>
      </c>
      <c r="I10" s="198">
        <f>SUM(I5:I9)</f>
        <v>27.243698895469223</v>
      </c>
      <c r="K10" s="198">
        <f>SUM(K5:K9)</f>
        <v>7.1702941901870911</v>
      </c>
      <c r="M10" s="198">
        <f>SUM(M5:M9)</f>
        <v>3.7152467156723969</v>
      </c>
      <c r="N10" s="198">
        <f>SUM(N5:N9)</f>
        <v>21.970768306027381</v>
      </c>
      <c r="O10" s="198">
        <f>SUM(O5:O9)</f>
        <v>132.44682272249517</v>
      </c>
    </row>
    <row r="11" spans="1:17" ht="15" x14ac:dyDescent="0.25">
      <c r="A11" s="194">
        <v>40976</v>
      </c>
      <c r="B11" s="195" t="s">
        <v>130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</row>
    <row r="12" spans="1:17" ht="15" x14ac:dyDescent="0.25">
      <c r="A12" s="195"/>
      <c r="B12" s="196" t="s">
        <v>117</v>
      </c>
      <c r="C12" s="196">
        <v>3.0239999999999996E-2</v>
      </c>
      <c r="D12" s="196"/>
      <c r="E12" s="196">
        <v>2.4980888929964648E-3</v>
      </c>
      <c r="F12" s="196"/>
      <c r="G12" s="196">
        <v>9.0476153503312026E-4</v>
      </c>
      <c r="H12" s="196">
        <v>1.1971987349410778E-2</v>
      </c>
      <c r="I12" s="196">
        <v>0.1565725414397432</v>
      </c>
      <c r="J12" s="195"/>
      <c r="K12" s="196">
        <v>0.85666649867264844</v>
      </c>
      <c r="L12" s="196"/>
      <c r="M12" s="197">
        <v>0.73998093862144598</v>
      </c>
      <c r="N12" s="197">
        <v>6.7036644874025493</v>
      </c>
      <c r="O12" s="197">
        <v>61.21412650742235</v>
      </c>
      <c r="Q12" s="193"/>
    </row>
    <row r="13" spans="1:17" ht="15" x14ac:dyDescent="0.25">
      <c r="A13" s="195"/>
      <c r="B13" s="196" t="s">
        <v>118</v>
      </c>
      <c r="C13" s="196">
        <v>5.1840000000000011E-2</v>
      </c>
      <c r="D13" s="196"/>
      <c r="E13" s="196">
        <v>2.5258611277624007E-4</v>
      </c>
      <c r="F13" s="196"/>
      <c r="G13" s="196">
        <v>6.7074412850200887E-5</v>
      </c>
      <c r="H13" s="196">
        <v>7.8164701174357921E-4</v>
      </c>
      <c r="I13" s="196">
        <v>9.3641796285696011E-3</v>
      </c>
      <c r="J13" s="195"/>
      <c r="K13" s="196">
        <v>8.6619039639460313E-2</v>
      </c>
      <c r="L13" s="196"/>
      <c r="M13" s="197">
        <v>5.3679699301972285E-2</v>
      </c>
      <c r="N13" s="197">
        <v>0.4440583316987351</v>
      </c>
      <c r="O13" s="197">
        <v>3.7005911597613008</v>
      </c>
      <c r="Q13" s="193"/>
    </row>
    <row r="14" spans="1:17" ht="15" x14ac:dyDescent="0.25">
      <c r="A14" s="195"/>
      <c r="B14" s="196" t="s">
        <v>119</v>
      </c>
      <c r="C14" s="196">
        <v>0.12985312500000001</v>
      </c>
      <c r="D14" s="196"/>
      <c r="E14" s="196">
        <v>1.8858336275319146E-2</v>
      </c>
      <c r="F14" s="196"/>
      <c r="G14" s="196">
        <v>5.7789715088082429E-3</v>
      </c>
      <c r="H14" s="196">
        <v>4.4329394108064475E-2</v>
      </c>
      <c r="I14" s="196">
        <v>0.32385321236207132</v>
      </c>
      <c r="J14" s="195"/>
      <c r="K14" s="196">
        <v>6.4670656649014253</v>
      </c>
      <c r="L14" s="196"/>
      <c r="M14" s="197">
        <v>5.2285690882271609</v>
      </c>
      <c r="N14" s="197">
        <v>25.018621647341288</v>
      </c>
      <c r="O14" s="197">
        <v>111.4583983012941</v>
      </c>
      <c r="Q14" s="193"/>
    </row>
    <row r="15" spans="1:17" ht="15" x14ac:dyDescent="0.25">
      <c r="A15" s="195"/>
      <c r="B15" s="196" t="s">
        <v>120</v>
      </c>
      <c r="C15" s="196">
        <v>0.23085</v>
      </c>
      <c r="D15" s="196"/>
      <c r="E15" s="196">
        <v>1.7841260415763244E-2</v>
      </c>
      <c r="F15" s="196"/>
      <c r="G15" s="196">
        <v>3.4266337088117169E-3</v>
      </c>
      <c r="H15" s="196">
        <v>2.4697320752150247E-2</v>
      </c>
      <c r="I15" s="196">
        <v>0.17389428991261968</v>
      </c>
      <c r="J15" s="195"/>
      <c r="K15" s="196">
        <v>6.1182811128652848</v>
      </c>
      <c r="L15" s="196"/>
      <c r="M15" s="197">
        <v>3.1738272418033358</v>
      </c>
      <c r="N15" s="197">
        <v>13.896283411589526</v>
      </c>
      <c r="O15" s="197">
        <v>59.953567124856022</v>
      </c>
      <c r="Q15" s="193"/>
    </row>
    <row r="16" spans="1:17" ht="15" x14ac:dyDescent="0.25">
      <c r="A16" s="195"/>
      <c r="B16" s="196" t="s">
        <v>114</v>
      </c>
      <c r="C16" s="196">
        <v>7.7911875000000005E-2</v>
      </c>
      <c r="D16" s="196"/>
      <c r="E16" s="196">
        <v>3.1286327931081967E-4</v>
      </c>
      <c r="F16" s="196"/>
      <c r="G16" s="196">
        <v>3.919846421724851E-5</v>
      </c>
      <c r="H16" s="196">
        <v>5.4206413786583667E-4</v>
      </c>
      <c r="I16" s="196">
        <v>7.6716873241985352E-3</v>
      </c>
      <c r="J16" s="195"/>
      <c r="K16" s="196">
        <v>0.10728981294534823</v>
      </c>
      <c r="L16" s="196"/>
      <c r="M16" s="197">
        <v>3.0937802519073056E-2</v>
      </c>
      <c r="N16" s="197">
        <v>0.30714051048601149</v>
      </c>
      <c r="O16" s="197">
        <v>3.0340742269630061</v>
      </c>
      <c r="Q16" s="19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LewesRvrStruc</vt:lpstr>
      <vt:lpstr>HancockStrat</vt:lpstr>
      <vt:lpstr>TanglefootStruc</vt:lpstr>
      <vt:lpstr>TanglefootStrat</vt:lpstr>
      <vt:lpstr>Tantalus</vt:lpstr>
      <vt:lpstr>summary</vt:lpstr>
      <vt:lpstr>HancockStrat!Print_Area</vt:lpstr>
      <vt:lpstr>LewesRvrStruc!Print_Area</vt:lpstr>
      <vt:lpstr>TanglefootStrat!Print_Area</vt:lpstr>
      <vt:lpstr>TanglefootStruc!Print_Area</vt:lpstr>
      <vt:lpstr>Tantalus!Print_Area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2012-06-12T15:50:47Z</dcterms:modified>
</cp:coreProperties>
</file>